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puctx-my.sharepoint.com/personal/eblanchard_puc_texas_gov/Documents/1 Rate Regulation/Water/Rate Cases/54565 CSWR rate case/"/>
    </mc:Choice>
  </mc:AlternateContent>
  <xr:revisionPtr revIDLastSave="181" documentId="8_{EB560E4B-79ED-4063-95A9-9A6E92B84F5C}" xr6:coauthVersionLast="47" xr6:coauthVersionMax="47" xr10:uidLastSave="{E8E71485-2763-4A93-9F7F-617E9B329B47}"/>
  <bookViews>
    <workbookView xWindow="-28920" yWindow="-4815" windowWidth="29040" windowHeight="15840" xr2:uid="{576B9CC8-CB12-4CB9-BD57-7A738ACF95B8}"/>
  </bookViews>
  <sheets>
    <sheet name="Consolidated" sheetId="1" r:id="rId1"/>
    <sheet name="Copano Heights_W" sheetId="2" r:id="rId2"/>
    <sheet name="Franklin County_W" sheetId="3" r:id="rId3"/>
    <sheet name="Quiet Village_W" sheetId="4" r:id="rId4"/>
    <sheet name="Abraxas_S" sheetId="5" r:id="rId5"/>
    <sheet name="Laguna_S" sheetId="6" r:id="rId6"/>
    <sheet name="Quiet Village_S" sheetId="7" r:id="rId7"/>
  </sheets>
  <calcPr calcId="191029" iterate="1" iterateCount="2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5" l="1"/>
  <c r="C23" i="4" l="1"/>
  <c r="B19" i="4"/>
  <c r="B18" i="4"/>
  <c r="B17" i="4"/>
  <c r="B16" i="4"/>
  <c r="B15" i="4"/>
  <c r="C23" i="3"/>
  <c r="B19" i="3"/>
  <c r="B18" i="3"/>
  <c r="B17" i="3"/>
  <c r="B16" i="3"/>
  <c r="B15" i="3"/>
  <c r="J33" i="7"/>
  <c r="J32" i="7"/>
  <c r="J30" i="7"/>
  <c r="J29" i="7"/>
  <c r="J28" i="7"/>
  <c r="I27" i="7"/>
  <c r="I31" i="7" s="1"/>
  <c r="I34" i="7" s="1"/>
  <c r="H27" i="7"/>
  <c r="H31" i="7" s="1"/>
  <c r="H34" i="7" s="1"/>
  <c r="G27" i="7"/>
  <c r="G31" i="7" s="1"/>
  <c r="G34" i="7" s="1"/>
  <c r="J26" i="7"/>
  <c r="J25" i="7"/>
  <c r="J24" i="7"/>
  <c r="J23" i="7"/>
  <c r="J22" i="7"/>
  <c r="J21" i="7"/>
  <c r="J20" i="7"/>
  <c r="J19" i="7"/>
  <c r="J18" i="7"/>
  <c r="J17" i="7"/>
  <c r="J16" i="7"/>
  <c r="A16" i="7"/>
  <c r="J15" i="7"/>
  <c r="J14" i="7"/>
  <c r="J13" i="7"/>
  <c r="J12" i="7"/>
  <c r="J11" i="7"/>
  <c r="J10" i="7"/>
  <c r="J9" i="7"/>
  <c r="J8" i="7"/>
  <c r="J7" i="7"/>
  <c r="J33" i="6"/>
  <c r="J32" i="6"/>
  <c r="I31" i="6"/>
  <c r="I34" i="6" s="1"/>
  <c r="J30" i="6"/>
  <c r="J29" i="6"/>
  <c r="J28" i="6"/>
  <c r="I27" i="6"/>
  <c r="H27" i="6"/>
  <c r="H31" i="6" s="1"/>
  <c r="H34" i="6" s="1"/>
  <c r="G27" i="6"/>
  <c r="G31" i="6" s="1"/>
  <c r="G34" i="6" s="1"/>
  <c r="J26" i="6"/>
  <c r="J25" i="6"/>
  <c r="J24" i="6"/>
  <c r="J23" i="6"/>
  <c r="J22" i="6"/>
  <c r="J21" i="6"/>
  <c r="J20" i="6"/>
  <c r="J19" i="6"/>
  <c r="J18" i="6"/>
  <c r="J17" i="6"/>
  <c r="J16" i="6"/>
  <c r="A16" i="6"/>
  <c r="J15" i="6"/>
  <c r="J14" i="6"/>
  <c r="J13" i="6"/>
  <c r="J12" i="6"/>
  <c r="J11" i="6"/>
  <c r="J10" i="6"/>
  <c r="J9" i="6"/>
  <c r="J8" i="6"/>
  <c r="J7" i="6"/>
  <c r="J33" i="5"/>
  <c r="J32" i="5"/>
  <c r="J30" i="5"/>
  <c r="J29" i="5"/>
  <c r="J28" i="5"/>
  <c r="I27" i="5"/>
  <c r="I31" i="5" s="1"/>
  <c r="I34" i="5" s="1"/>
  <c r="H27" i="5"/>
  <c r="H31" i="5" s="1"/>
  <c r="H34" i="5" s="1"/>
  <c r="G27" i="5"/>
  <c r="G31" i="5" s="1"/>
  <c r="G34" i="5" s="1"/>
  <c r="J26" i="5"/>
  <c r="J25" i="5"/>
  <c r="J24" i="5"/>
  <c r="J23" i="5"/>
  <c r="J22" i="5"/>
  <c r="J21" i="5"/>
  <c r="J20" i="5"/>
  <c r="J19" i="5"/>
  <c r="J18" i="5"/>
  <c r="J17" i="5"/>
  <c r="J16" i="5"/>
  <c r="A16" i="5"/>
  <c r="J15" i="5"/>
  <c r="J14" i="5"/>
  <c r="J13" i="5"/>
  <c r="J12" i="5"/>
  <c r="J11" i="5"/>
  <c r="J10" i="5"/>
  <c r="J9" i="5"/>
  <c r="J8" i="5"/>
  <c r="J7" i="5"/>
  <c r="N31" i="4"/>
  <c r="P31" i="4" s="1"/>
  <c r="P30" i="4"/>
  <c r="N30" i="4"/>
  <c r="N28" i="4"/>
  <c r="N27" i="4"/>
  <c r="P27" i="4" s="1"/>
  <c r="Q27" i="4" s="1"/>
  <c r="N26" i="4"/>
  <c r="P26" i="4" s="1"/>
  <c r="Q26" i="4" s="1"/>
  <c r="M25" i="4"/>
  <c r="M29" i="4" s="1"/>
  <c r="M32" i="4" s="1"/>
  <c r="L25" i="4"/>
  <c r="L29" i="4" s="1"/>
  <c r="L32" i="4" s="1"/>
  <c r="K25" i="4"/>
  <c r="K29" i="4" s="1"/>
  <c r="K32" i="4" s="1"/>
  <c r="N24" i="4"/>
  <c r="P24" i="4" s="1"/>
  <c r="P23" i="4"/>
  <c r="Q23" i="4" s="1"/>
  <c r="N23" i="4"/>
  <c r="N22" i="4"/>
  <c r="P22" i="4" s="1"/>
  <c r="P21" i="4"/>
  <c r="Q21" i="4" s="1"/>
  <c r="N21" i="4"/>
  <c r="N20" i="4"/>
  <c r="P20" i="4" s="1"/>
  <c r="N19" i="4"/>
  <c r="P19" i="4" s="1"/>
  <c r="P18" i="4"/>
  <c r="N18" i="4"/>
  <c r="N17" i="4"/>
  <c r="P17" i="4" s="1"/>
  <c r="N16" i="4"/>
  <c r="P16" i="4" s="1"/>
  <c r="Q16" i="4" s="1"/>
  <c r="N15" i="4"/>
  <c r="P15" i="4" s="1"/>
  <c r="Q15" i="4" s="1"/>
  <c r="N14" i="4"/>
  <c r="P14" i="4" s="1"/>
  <c r="Q14" i="4" s="1"/>
  <c r="F25" i="4"/>
  <c r="N13" i="4"/>
  <c r="G13" i="4"/>
  <c r="H24" i="4"/>
  <c r="N12" i="4"/>
  <c r="P12" i="4" s="1"/>
  <c r="H23" i="4"/>
  <c r="N11" i="4"/>
  <c r="P11" i="4" s="1"/>
  <c r="H22" i="4"/>
  <c r="N10" i="4"/>
  <c r="P10" i="4" s="1"/>
  <c r="Q10" i="4" s="1"/>
  <c r="H21" i="4"/>
  <c r="Q9" i="4"/>
  <c r="P9" i="4"/>
  <c r="N9" i="4"/>
  <c r="H20" i="4"/>
  <c r="P8" i="4"/>
  <c r="N8" i="4"/>
  <c r="H19" i="4"/>
  <c r="N7" i="4"/>
  <c r="N31" i="3"/>
  <c r="P31" i="3" s="1"/>
  <c r="N30" i="3"/>
  <c r="P30" i="3" s="1"/>
  <c r="Q30" i="3" s="1"/>
  <c r="N28" i="3"/>
  <c r="N27" i="3"/>
  <c r="N26" i="3"/>
  <c r="P26" i="3" s="1"/>
  <c r="Q26" i="3" s="1"/>
  <c r="M25" i="3"/>
  <c r="M29" i="3" s="1"/>
  <c r="M32" i="3" s="1"/>
  <c r="L25" i="3"/>
  <c r="L29" i="3" s="1"/>
  <c r="L32" i="3" s="1"/>
  <c r="K25" i="3"/>
  <c r="K29" i="3" s="1"/>
  <c r="K32" i="3" s="1"/>
  <c r="N24" i="3"/>
  <c r="N23" i="3"/>
  <c r="N22" i="3"/>
  <c r="P22" i="3" s="1"/>
  <c r="N21" i="3"/>
  <c r="N20" i="3"/>
  <c r="P20" i="3" s="1"/>
  <c r="N19" i="3"/>
  <c r="P19" i="3" s="1"/>
  <c r="Q19" i="3" s="1"/>
  <c r="N18" i="3"/>
  <c r="N17" i="3"/>
  <c r="P17" i="3" s="1"/>
  <c r="Q17" i="3" s="1"/>
  <c r="N16" i="3"/>
  <c r="P16" i="3" s="1"/>
  <c r="N15" i="3"/>
  <c r="N14" i="3"/>
  <c r="F25" i="3"/>
  <c r="N13" i="3"/>
  <c r="G13" i="3"/>
  <c r="H24" i="3"/>
  <c r="N12" i="3"/>
  <c r="P12" i="3" s="1"/>
  <c r="H23" i="3"/>
  <c r="N11" i="3"/>
  <c r="P11" i="3" s="1"/>
  <c r="Q11" i="3" s="1"/>
  <c r="H22" i="3"/>
  <c r="N10" i="3"/>
  <c r="P10" i="3" s="1"/>
  <c r="H21" i="3"/>
  <c r="N9" i="3"/>
  <c r="H20" i="3"/>
  <c r="N8" i="3"/>
  <c r="P8" i="3" s="1"/>
  <c r="Q8" i="3" s="1"/>
  <c r="H19" i="3"/>
  <c r="N7" i="3"/>
  <c r="P7" i="3" s="1"/>
  <c r="N31" i="2"/>
  <c r="N30" i="2"/>
  <c r="P30" i="2" s="1"/>
  <c r="N28" i="2"/>
  <c r="P28" i="2" s="1"/>
  <c r="Q28" i="2" s="1"/>
  <c r="N27" i="2"/>
  <c r="P27" i="2" s="1"/>
  <c r="N26" i="2"/>
  <c r="M25" i="2"/>
  <c r="M29" i="2" s="1"/>
  <c r="M32" i="2" s="1"/>
  <c r="L25" i="2"/>
  <c r="L29" i="2" s="1"/>
  <c r="L32" i="2" s="1"/>
  <c r="K25" i="2"/>
  <c r="K29" i="2" s="1"/>
  <c r="K32" i="2" s="1"/>
  <c r="N24" i="2"/>
  <c r="N23" i="2"/>
  <c r="P23" i="2" s="1"/>
  <c r="N22" i="2"/>
  <c r="N21" i="2"/>
  <c r="P21" i="2" s="1"/>
  <c r="N20" i="2"/>
  <c r="B19" i="2"/>
  <c r="N19" i="2"/>
  <c r="B18" i="2"/>
  <c r="N18" i="2"/>
  <c r="P18" i="2" s="1"/>
  <c r="B17" i="2"/>
  <c r="N17" i="2"/>
  <c r="P17" i="2" s="1"/>
  <c r="B16" i="2"/>
  <c r="N16" i="2"/>
  <c r="P16" i="2" s="1"/>
  <c r="B15" i="2"/>
  <c r="N15" i="2"/>
  <c r="P15" i="2" s="1"/>
  <c r="N14" i="2"/>
  <c r="F25" i="2"/>
  <c r="N13" i="2"/>
  <c r="P13" i="2" s="1"/>
  <c r="G13" i="2"/>
  <c r="H24" i="2"/>
  <c r="N12" i="2"/>
  <c r="H23" i="2"/>
  <c r="N11" i="2"/>
  <c r="P11" i="2" s="1"/>
  <c r="H22" i="2"/>
  <c r="N10" i="2"/>
  <c r="P10" i="2" s="1"/>
  <c r="Q10" i="2" s="1"/>
  <c r="H21" i="2"/>
  <c r="N9" i="2"/>
  <c r="P9" i="2" s="1"/>
  <c r="Q9" i="2" s="1"/>
  <c r="H20" i="2"/>
  <c r="N8" i="2"/>
  <c r="H19" i="2"/>
  <c r="N7" i="2"/>
  <c r="P7" i="2" s="1"/>
  <c r="Q7" i="2" s="1"/>
  <c r="N31" i="1"/>
  <c r="N30" i="1"/>
  <c r="N28" i="1"/>
  <c r="N27" i="1"/>
  <c r="N26" i="1"/>
  <c r="P26" i="1" s="1"/>
  <c r="M25" i="1"/>
  <c r="M29" i="1" s="1"/>
  <c r="M32" i="1" s="1"/>
  <c r="N24" i="1"/>
  <c r="N23" i="1"/>
  <c r="N22" i="1"/>
  <c r="N21" i="1"/>
  <c r="N20" i="1"/>
  <c r="N19" i="1"/>
  <c r="N18" i="1"/>
  <c r="N17" i="1"/>
  <c r="N16" i="1"/>
  <c r="N15" i="1"/>
  <c r="P15" i="1" s="1"/>
  <c r="L25" i="1"/>
  <c r="L29" i="1" s="1"/>
  <c r="L32" i="1" s="1"/>
  <c r="N14" i="1"/>
  <c r="G14" i="1"/>
  <c r="N13" i="1"/>
  <c r="N12" i="1"/>
  <c r="N11" i="1"/>
  <c r="N10" i="1"/>
  <c r="P10" i="1" s="1"/>
  <c r="N9" i="1"/>
  <c r="P9" i="1" s="1"/>
  <c r="N8" i="1"/>
  <c r="N7" i="1"/>
  <c r="P7" i="1" s="1"/>
  <c r="K25" i="1"/>
  <c r="K29" i="1" s="1"/>
  <c r="K32" i="1" s="1"/>
  <c r="J27" i="7" l="1"/>
  <c r="J31" i="7" s="1"/>
  <c r="J34" i="7" s="1"/>
  <c r="C7" i="7" s="1"/>
  <c r="C10" i="7" s="1"/>
  <c r="C15" i="7" s="1"/>
  <c r="C17" i="7" s="1"/>
  <c r="J27" i="6"/>
  <c r="J31" i="6" s="1"/>
  <c r="J34" i="6" s="1"/>
  <c r="C18" i="6" s="1"/>
  <c r="J27" i="5"/>
  <c r="J31" i="5" s="1"/>
  <c r="J34" i="5" s="1"/>
  <c r="Q28" i="4"/>
  <c r="P13" i="4"/>
  <c r="Q13" i="4" s="1"/>
  <c r="Q30" i="4"/>
  <c r="P7" i="4"/>
  <c r="P25" i="4" s="1"/>
  <c r="P29" i="4" s="1"/>
  <c r="P32" i="4" s="1"/>
  <c r="G7" i="4" s="1"/>
  <c r="Q19" i="4"/>
  <c r="Q31" i="4"/>
  <c r="Q8" i="4"/>
  <c r="Q20" i="4"/>
  <c r="P28" i="4"/>
  <c r="Q12" i="4"/>
  <c r="Q18" i="4"/>
  <c r="P8" i="2"/>
  <c r="Q8" i="2" s="1"/>
  <c r="Q30" i="2"/>
  <c r="P24" i="3"/>
  <c r="Q24" i="3" s="1"/>
  <c r="Q16" i="3"/>
  <c r="P14" i="3"/>
  <c r="Q14" i="3" s="1"/>
  <c r="P15" i="3"/>
  <c r="Q15" i="3" s="1"/>
  <c r="P21" i="3"/>
  <c r="Q21" i="3" s="1"/>
  <c r="Q22" i="3"/>
  <c r="P9" i="3"/>
  <c r="Q9" i="3" s="1"/>
  <c r="P23" i="3"/>
  <c r="Q23" i="3" s="1"/>
  <c r="Q10" i="3"/>
  <c r="P27" i="3"/>
  <c r="Q27" i="3" s="1"/>
  <c r="H25" i="3"/>
  <c r="G8" i="3" s="1"/>
  <c r="P28" i="3"/>
  <c r="Q28" i="3" s="1"/>
  <c r="Q11" i="2"/>
  <c r="Q13" i="2"/>
  <c r="P19" i="2"/>
  <c r="Q19" i="2" s="1"/>
  <c r="Q17" i="2"/>
  <c r="P22" i="2"/>
  <c r="Q22" i="2" s="1"/>
  <c r="P26" i="2"/>
  <c r="Q26" i="2" s="1"/>
  <c r="P31" i="2"/>
  <c r="Q31" i="2" s="1"/>
  <c r="N25" i="2"/>
  <c r="N29" i="2" s="1"/>
  <c r="N32" i="2" s="1"/>
  <c r="C23" i="2" s="1"/>
  <c r="P12" i="2"/>
  <c r="Q12" i="2" s="1"/>
  <c r="P14" i="2"/>
  <c r="Q14" i="2" s="1"/>
  <c r="Q18" i="2"/>
  <c r="P20" i="2"/>
  <c r="Q20" i="2" s="1"/>
  <c r="P24" i="2"/>
  <c r="Q24" i="2" s="1"/>
  <c r="Q16" i="2"/>
  <c r="P22" i="1"/>
  <c r="Q22" i="1" s="1"/>
  <c r="Q15" i="1"/>
  <c r="Q9" i="1"/>
  <c r="Q10" i="1"/>
  <c r="C7" i="5"/>
  <c r="C10" i="5" s="1"/>
  <c r="C15" i="5" s="1"/>
  <c r="C17" i="5" s="1"/>
  <c r="C19" i="5" s="1"/>
  <c r="C18" i="5"/>
  <c r="P11" i="1"/>
  <c r="Q11" i="1" s="1"/>
  <c r="P19" i="1"/>
  <c r="Q19" i="1" s="1"/>
  <c r="P30" i="1"/>
  <c r="Q30" i="1" s="1"/>
  <c r="P17" i="1"/>
  <c r="Q17" i="1" s="1"/>
  <c r="H25" i="2"/>
  <c r="G8" i="2" s="1"/>
  <c r="P14" i="1"/>
  <c r="Q14" i="1" s="1"/>
  <c r="P12" i="1"/>
  <c r="Q12" i="1" s="1"/>
  <c r="P20" i="1"/>
  <c r="Q20" i="1" s="1"/>
  <c r="P31" i="1"/>
  <c r="Q31" i="1" s="1"/>
  <c r="P27" i="1"/>
  <c r="Q27" i="1" s="1"/>
  <c r="P23" i="1"/>
  <c r="Q23" i="1" s="1"/>
  <c r="P13" i="1"/>
  <c r="Q13" i="1" s="1"/>
  <c r="P18" i="1"/>
  <c r="Q18" i="1" s="1"/>
  <c r="P21" i="1"/>
  <c r="Q21" i="1" s="1"/>
  <c r="P24" i="1"/>
  <c r="Q24" i="1" s="1"/>
  <c r="P28" i="1"/>
  <c r="Q28" i="1" s="1"/>
  <c r="Q7" i="3"/>
  <c r="H25" i="4"/>
  <c r="G8" i="4" s="1"/>
  <c r="P16" i="1"/>
  <c r="Q16" i="1"/>
  <c r="Q26" i="1"/>
  <c r="Q21" i="2"/>
  <c r="Q15" i="2"/>
  <c r="Q27" i="2"/>
  <c r="Q12" i="3"/>
  <c r="Q20" i="3"/>
  <c r="Q11" i="4"/>
  <c r="Q17" i="4"/>
  <c r="Q22" i="4"/>
  <c r="Q24" i="4"/>
  <c r="N25" i="1"/>
  <c r="N29" i="1" s="1"/>
  <c r="N32" i="1" s="1"/>
  <c r="C25" i="1" s="1"/>
  <c r="Q23" i="2"/>
  <c r="Q7" i="1"/>
  <c r="N25" i="3"/>
  <c r="N29" i="3" s="1"/>
  <c r="N32" i="3" s="1"/>
  <c r="Q31" i="3"/>
  <c r="P8" i="1"/>
  <c r="Q8" i="1" s="1"/>
  <c r="P13" i="3"/>
  <c r="P18" i="3"/>
  <c r="Q18" i="3" s="1"/>
  <c r="N25" i="4"/>
  <c r="N29" i="4" s="1"/>
  <c r="N32" i="4" s="1"/>
  <c r="C18" i="7" l="1"/>
  <c r="C19" i="7" s="1"/>
  <c r="C7" i="6"/>
  <c r="C10" i="6" s="1"/>
  <c r="C15" i="6" s="1"/>
  <c r="C17" i="6" s="1"/>
  <c r="C19" i="6" s="1"/>
  <c r="Q7" i="4"/>
  <c r="Q25" i="4"/>
  <c r="Q29" i="4" s="1"/>
  <c r="Q32" i="4" s="1"/>
  <c r="G12" i="4" s="1"/>
  <c r="G14" i="4" s="1"/>
  <c r="C21" i="4" s="1"/>
  <c r="P25" i="3"/>
  <c r="P29" i="3" s="1"/>
  <c r="P32" i="3" s="1"/>
  <c r="G7" i="3" s="1"/>
  <c r="G10" i="3" s="1"/>
  <c r="Q25" i="2"/>
  <c r="Q29" i="2" s="1"/>
  <c r="Q32" i="2" s="1"/>
  <c r="G12" i="2" s="1"/>
  <c r="G14" i="2" s="1"/>
  <c r="C21" i="2" s="1"/>
  <c r="P25" i="2"/>
  <c r="P29" i="2" s="1"/>
  <c r="P32" i="2" s="1"/>
  <c r="G7" i="2" s="1"/>
  <c r="G10" i="2" s="1"/>
  <c r="Q25" i="1"/>
  <c r="Q29" i="1" s="1"/>
  <c r="Q32" i="1" s="1"/>
  <c r="G12" i="1" s="1"/>
  <c r="G15" i="1" s="1"/>
  <c r="C23" i="1" s="1"/>
  <c r="P25" i="1"/>
  <c r="P29" i="1" s="1"/>
  <c r="P32" i="1" s="1"/>
  <c r="G7" i="1" s="1"/>
  <c r="G10" i="1" s="1"/>
  <c r="Q13" i="3"/>
  <c r="Q25" i="3" s="1"/>
  <c r="Q29" i="3" s="1"/>
  <c r="Q32" i="3" s="1"/>
  <c r="G12" i="3" s="1"/>
  <c r="G14" i="3" s="1"/>
  <c r="C21" i="3" s="1"/>
  <c r="G10" i="4"/>
  <c r="C11" i="4" l="1"/>
  <c r="C19" i="4" s="1"/>
  <c r="C10" i="4"/>
  <c r="C18" i="4" s="1"/>
  <c r="C9" i="4"/>
  <c r="C17" i="4" s="1"/>
  <c r="C8" i="4"/>
  <c r="C16" i="4" s="1"/>
  <c r="C7" i="4"/>
  <c r="C15" i="4" s="1"/>
  <c r="C11" i="3"/>
  <c r="C19" i="3" s="1"/>
  <c r="C10" i="3"/>
  <c r="C18" i="3" s="1"/>
  <c r="C9" i="3"/>
  <c r="C17" i="3" s="1"/>
  <c r="C8" i="3"/>
  <c r="C16" i="3" s="1"/>
  <c r="C7" i="3"/>
  <c r="C15" i="3" s="1"/>
  <c r="C11" i="2"/>
  <c r="C19" i="2" s="1"/>
  <c r="C10" i="2"/>
  <c r="C18" i="2" s="1"/>
  <c r="C9" i="2"/>
  <c r="C17" i="2" s="1"/>
  <c r="C7" i="2"/>
  <c r="C8" i="2"/>
  <c r="C16" i="2" s="1"/>
  <c r="C11" i="1"/>
  <c r="C20" i="1" s="1"/>
  <c r="C10" i="1"/>
  <c r="C19" i="1" s="1"/>
  <c r="C12" i="1"/>
  <c r="C9" i="1"/>
  <c r="C18" i="1" s="1"/>
  <c r="C8" i="1"/>
  <c r="C17" i="1" s="1"/>
  <c r="C7" i="1"/>
  <c r="C16" i="1" s="1"/>
  <c r="C21" i="1"/>
  <c r="C20" i="4" l="1"/>
  <c r="C22" i="4" s="1"/>
  <c r="C24" i="4" s="1"/>
  <c r="C20" i="3"/>
  <c r="C22" i="3" s="1"/>
  <c r="C24" i="3" s="1"/>
  <c r="C15" i="2"/>
  <c r="C20" i="2" s="1"/>
  <c r="C22" i="2" s="1"/>
  <c r="C24" i="2" s="1"/>
  <c r="C22" i="1"/>
  <c r="C24" i="1" s="1"/>
  <c r="C26" i="1" s="1"/>
</calcChain>
</file>

<file path=xl/sharedStrings.xml><?xml version="1.0" encoding="utf-8"?>
<sst xmlns="http://schemas.openxmlformats.org/spreadsheetml/2006/main" count="500" uniqueCount="83">
  <si>
    <t>VII-2 REVENUE GENERATED FOR SINGLE TIER GALLONAGE CHARGE FOR ALL USAGE</t>
  </si>
  <si>
    <t>VI-3 RATE CALCULATION FOR SINGLE TIER GALLONAGE CHARGE FOR ALL USAGE</t>
  </si>
  <si>
    <t>VI-1 FIXED &amp; VARIABLE ALLOCATION FOR RATE DESIGN</t>
  </si>
  <si>
    <t>Meter Size</t>
  </si>
  <si>
    <t>Meter Ratio</t>
  </si>
  <si>
    <t>Minimum Monthly Charge</t>
  </si>
  <si>
    <t>Description</t>
  </si>
  <si>
    <t>Amount</t>
  </si>
  <si>
    <t>Account No.</t>
  </si>
  <si>
    <t>Account Name</t>
  </si>
  <si>
    <t>CSWR Historical Test Year Expenses</t>
  </si>
  <si>
    <t>CSWR Proposed K&amp;M Changes</t>
  </si>
  <si>
    <t>Staff Adjustments</t>
  </si>
  <si>
    <t>Adjusted Test Year Expenses</t>
  </si>
  <si>
    <t>Fixed Expenses</t>
  </si>
  <si>
    <t>Variable Expenses</t>
  </si>
  <si>
    <t>5/8"</t>
  </si>
  <si>
    <t>Purchased water/sewer treatment</t>
  </si>
  <si>
    <t>3/4"</t>
  </si>
  <si>
    <t>Test Year End Meter Equivalencies</t>
  </si>
  <si>
    <t>Purchased Power-wells, booster pumps</t>
  </si>
  <si>
    <t>1"</t>
  </si>
  <si>
    <t>Billing Cycles per Year</t>
  </si>
  <si>
    <t>Chemicals and other volume related expenses</t>
  </si>
  <si>
    <t>1.5"</t>
  </si>
  <si>
    <t>Employee labor</t>
  </si>
  <si>
    <t>2"</t>
  </si>
  <si>
    <t>Materials and Supplies</t>
  </si>
  <si>
    <t>Unmetered</t>
  </si>
  <si>
    <t>631-636</t>
  </si>
  <si>
    <t>Contract work</t>
  </si>
  <si>
    <t>Test Year Gallons Billed</t>
  </si>
  <si>
    <t>Transportation expenses</t>
  </si>
  <si>
    <t>Fixed Charge Proof of Revenues</t>
  </si>
  <si>
    <t>Unmetered Expected Gallonage</t>
  </si>
  <si>
    <t>Other plant maintenance</t>
  </si>
  <si>
    <t>Connections</t>
  </si>
  <si>
    <t>Revenue</t>
  </si>
  <si>
    <t>Volumetric Rate</t>
  </si>
  <si>
    <t>Office salaries</t>
  </si>
  <si>
    <t>Management salaries</t>
  </si>
  <si>
    <t>Employee pensions &amp; benefits</t>
  </si>
  <si>
    <t>Purchased power - G&amp;A</t>
  </si>
  <si>
    <t>Bad debt expense</t>
  </si>
  <si>
    <t>Office services &amp; rentals</t>
  </si>
  <si>
    <t>Office supplies &amp; expenses</t>
  </si>
  <si>
    <t xml:space="preserve">Customer Charge Total Revenue </t>
  </si>
  <si>
    <t>656-659</t>
  </si>
  <si>
    <t>Insurance</t>
  </si>
  <si>
    <t>Total Volumetric Revenue</t>
  </si>
  <si>
    <t>Regulatory expense (other)</t>
  </si>
  <si>
    <t>TOTAL REVENUE</t>
  </si>
  <si>
    <t>Miscellaneous expenses</t>
  </si>
  <si>
    <t>Revenue Requirement</t>
  </si>
  <si>
    <t>Subtotal O&amp;M Expenses</t>
  </si>
  <si>
    <t>Over / (Under) Recovery</t>
  </si>
  <si>
    <t>Depreciation</t>
  </si>
  <si>
    <t>Taxes Other Than Income</t>
  </si>
  <si>
    <t>409/410</t>
  </si>
  <si>
    <t>Income Tax Expense</t>
  </si>
  <si>
    <t>TOTAL EXPENSES</t>
  </si>
  <si>
    <t>Requested Return</t>
  </si>
  <si>
    <t>Less: Other Revenues</t>
  </si>
  <si>
    <t>TOTAL REVENUE REQUIREMENT</t>
  </si>
  <si>
    <t>I-3 CONNECTION COUNT</t>
  </si>
  <si>
    <t>Customer Charge</t>
  </si>
  <si>
    <t>Company Proposed Fixed %</t>
  </si>
  <si>
    <t>Meter Equivalencies</t>
  </si>
  <si>
    <t>unmetered (flat)</t>
  </si>
  <si>
    <t>Total</t>
  </si>
  <si>
    <t>Customer Charge Revenue</t>
  </si>
  <si>
    <t>Gallons Billed</t>
  </si>
  <si>
    <t>VI-2 FLAT RATE CALCULATION</t>
  </si>
  <si>
    <t>Sewer Counts</t>
  </si>
  <si>
    <t>Sludge Removal Expense</t>
  </si>
  <si>
    <t>Flat Rate</t>
  </si>
  <si>
    <t>FLAT RATE PROOF OF REVENUES</t>
  </si>
  <si>
    <t>Revenue Generated from Flat Rate</t>
  </si>
  <si>
    <t>Application Revenue Requirement</t>
  </si>
  <si>
    <t>Professional Services</t>
  </si>
  <si>
    <t>SOAH Docket No. 473-23-18885</t>
  </si>
  <si>
    <t>PUC Docket No. 54565</t>
  </si>
  <si>
    <t>Attachment ENB-3 to the Direct Testimony of Ethan Blanchard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</si>
</sst>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4" fontId="0" fillId="0" borderId="8" xfId="0" applyNumberFormat="1" applyBorder="1"/>
    <xf numFmtId="42" fontId="0" fillId="0" borderId="11" xfId="0" applyNumberFormat="1" applyBorder="1"/>
    <xf numFmtId="0" fontId="0" fillId="0" borderId="7" xfId="0" applyBorder="1" applyAlignment="1">
      <alignment horizontal="center"/>
    </xf>
    <xf numFmtId="42" fontId="0" fillId="0" borderId="0" xfId="0" applyNumberFormat="1"/>
    <xf numFmtId="42" fontId="3" fillId="0" borderId="0" xfId="0" applyNumberFormat="1" applyFont="1"/>
    <xf numFmtId="9" fontId="0" fillId="0" borderId="0" xfId="2" applyFont="1" applyBorder="1"/>
    <xf numFmtId="42" fontId="0" fillId="0" borderId="8" xfId="0" applyNumberFormat="1" applyBorder="1"/>
    <xf numFmtId="1" fontId="0" fillId="0" borderId="8" xfId="0" applyNumberFormat="1" applyBorder="1"/>
    <xf numFmtId="0" fontId="0" fillId="0" borderId="0" xfId="0" applyAlignment="1">
      <alignment horizontal="center" vertical="center"/>
    </xf>
    <xf numFmtId="0" fontId="0" fillId="0" borderId="8" xfId="0" applyBorder="1"/>
    <xf numFmtId="44" fontId="2" fillId="0" borderId="14" xfId="0" applyNumberFormat="1" applyFont="1" applyBorder="1"/>
    <xf numFmtId="44" fontId="2" fillId="2" borderId="8" xfId="0" applyNumberFormat="1" applyFont="1" applyFill="1" applyBorder="1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4" fontId="0" fillId="0" borderId="19" xfId="0" applyNumberFormat="1" applyBorder="1"/>
    <xf numFmtId="3" fontId="0" fillId="0" borderId="8" xfId="0" applyNumberFormat="1" applyBorder="1"/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44" fontId="2" fillId="0" borderId="19" xfId="0" applyNumberFormat="1" applyFont="1" applyBorder="1"/>
    <xf numFmtId="41" fontId="3" fillId="0" borderId="0" xfId="0" applyNumberFormat="1" applyFont="1"/>
    <xf numFmtId="42" fontId="3" fillId="0" borderId="8" xfId="0" applyNumberFormat="1" applyFont="1" applyBorder="1"/>
    <xf numFmtId="44" fontId="0" fillId="0" borderId="0" xfId="0" applyNumberFormat="1"/>
    <xf numFmtId="43" fontId="0" fillId="0" borderId="0" xfId="0" applyNumberFormat="1"/>
    <xf numFmtId="0" fontId="3" fillId="0" borderId="12" xfId="0" applyFont="1" applyBorder="1" applyAlignment="1">
      <alignment horizontal="center" vertical="center"/>
    </xf>
    <xf numFmtId="41" fontId="3" fillId="0" borderId="13" xfId="0" applyNumberFormat="1" applyFont="1" applyBorder="1"/>
    <xf numFmtId="42" fontId="3" fillId="0" borderId="14" xfId="0" applyNumberFormat="1" applyFont="1" applyBorder="1"/>
    <xf numFmtId="42" fontId="3" fillId="0" borderId="11" xfId="0" applyNumberFormat="1" applyFont="1" applyBorder="1"/>
    <xf numFmtId="42" fontId="4" fillId="0" borderId="22" xfId="0" applyNumberFormat="1" applyFont="1" applyBorder="1"/>
    <xf numFmtId="42" fontId="3" fillId="0" borderId="13" xfId="0" applyNumberFormat="1" applyFont="1" applyBorder="1"/>
    <xf numFmtId="0" fontId="4" fillId="0" borderId="9" xfId="0" applyFont="1" applyBorder="1"/>
    <xf numFmtId="0" fontId="4" fillId="0" borderId="10" xfId="0" applyFont="1" applyBorder="1"/>
    <xf numFmtId="42" fontId="4" fillId="0" borderId="10" xfId="0" applyNumberFormat="1" applyFont="1" applyBorder="1"/>
    <xf numFmtId="42" fontId="4" fillId="0" borderId="11" xfId="0" applyNumberFormat="1" applyFont="1" applyBorder="1"/>
    <xf numFmtId="42" fontId="3" fillId="0" borderId="19" xfId="0" applyNumberFormat="1" applyFont="1" applyBorder="1"/>
    <xf numFmtId="0" fontId="0" fillId="0" borderId="12" xfId="0" applyBorder="1" applyAlignment="1">
      <alignment horizontal="center"/>
    </xf>
    <xf numFmtId="0" fontId="0" fillId="0" borderId="13" xfId="0" applyBorder="1"/>
    <xf numFmtId="42" fontId="0" fillId="0" borderId="13" xfId="0" applyNumberFormat="1" applyBorder="1"/>
    <xf numFmtId="9" fontId="0" fillId="0" borderId="13" xfId="2" applyFont="1" applyBorder="1"/>
    <xf numFmtId="42" fontId="0" fillId="0" borderId="14" xfId="0" applyNumberFormat="1" applyBorder="1"/>
    <xf numFmtId="0" fontId="2" fillId="0" borderId="9" xfId="0" applyFont="1" applyBorder="1"/>
    <xf numFmtId="0" fontId="2" fillId="0" borderId="10" xfId="0" applyFont="1" applyBorder="1"/>
    <xf numFmtId="42" fontId="2" fillId="0" borderId="10" xfId="0" applyNumberFormat="1" applyFont="1" applyBorder="1"/>
    <xf numFmtId="42" fontId="2" fillId="0" borderId="11" xfId="0" applyNumberFormat="1" applyFont="1" applyBorder="1"/>
    <xf numFmtId="164" fontId="0" fillId="0" borderId="0" xfId="1" applyNumberFormat="1" applyFont="1"/>
    <xf numFmtId="0" fontId="0" fillId="0" borderId="7" xfId="0" applyBorder="1"/>
    <xf numFmtId="0" fontId="0" fillId="0" borderId="12" xfId="0" applyBorder="1"/>
    <xf numFmtId="0" fontId="2" fillId="0" borderId="17" xfId="0" applyFont="1" applyBorder="1"/>
    <xf numFmtId="0" fontId="2" fillId="0" borderId="18" xfId="0" applyFont="1" applyBorder="1"/>
    <xf numFmtId="42" fontId="2" fillId="0" borderId="18" xfId="0" applyNumberFormat="1" applyFont="1" applyBorder="1"/>
    <xf numFmtId="42" fontId="4" fillId="0" borderId="18" xfId="0" applyNumberFormat="1" applyFont="1" applyBorder="1"/>
    <xf numFmtId="42" fontId="2" fillId="0" borderId="19" xfId="0" applyNumberFormat="1" applyFont="1" applyBorder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6" xfId="0" applyFont="1" applyBorder="1" applyAlignment="1">
      <alignment horizontal="center" vertical="center" wrapText="1"/>
    </xf>
    <xf numFmtId="44" fontId="3" fillId="0" borderId="8" xfId="0" applyNumberFormat="1" applyFont="1" applyBorder="1"/>
    <xf numFmtId="0" fontId="3" fillId="0" borderId="7" xfId="0" applyFont="1" applyBorder="1" applyAlignment="1">
      <alignment horizontal="center"/>
    </xf>
    <xf numFmtId="9" fontId="3" fillId="0" borderId="0" xfId="2" applyFont="1" applyBorder="1"/>
    <xf numFmtId="41" fontId="0" fillId="0" borderId="0" xfId="0" applyNumberFormat="1"/>
    <xf numFmtId="41" fontId="0" fillId="0" borderId="8" xfId="0" applyNumberFormat="1" applyBorder="1"/>
    <xf numFmtId="1" fontId="3" fillId="0" borderId="8" xfId="0" applyNumberFormat="1" applyFont="1" applyBorder="1"/>
    <xf numFmtId="0" fontId="3" fillId="0" borderId="17" xfId="0" applyFont="1" applyBorder="1" applyAlignment="1">
      <alignment horizontal="center" vertical="center"/>
    </xf>
    <xf numFmtId="44" fontId="3" fillId="0" borderId="19" xfId="0" applyNumberFormat="1" applyFont="1" applyBorder="1"/>
    <xf numFmtId="0" fontId="0" fillId="0" borderId="17" xfId="0" applyBorder="1"/>
    <xf numFmtId="41" fontId="0" fillId="0" borderId="18" xfId="0" applyNumberFormat="1" applyBorder="1"/>
    <xf numFmtId="41" fontId="0" fillId="0" borderId="19" xfId="0" applyNumberFormat="1" applyBorder="1"/>
    <xf numFmtId="44" fontId="4" fillId="0" borderId="19" xfId="0" applyNumberFormat="1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/>
    <xf numFmtId="9" fontId="3" fillId="0" borderId="13" xfId="2" applyFont="1" applyBorder="1"/>
    <xf numFmtId="9" fontId="4" fillId="0" borderId="10" xfId="2" applyFont="1" applyBorder="1"/>
    <xf numFmtId="0" fontId="3" fillId="0" borderId="7" xfId="0" applyFont="1" applyBorder="1"/>
    <xf numFmtId="0" fontId="3" fillId="0" borderId="12" xfId="0" applyFont="1" applyBorder="1"/>
    <xf numFmtId="6" fontId="3" fillId="0" borderId="0" xfId="0" applyNumberFormat="1" applyFont="1"/>
    <xf numFmtId="0" fontId="4" fillId="0" borderId="17" xfId="0" applyFont="1" applyBorder="1"/>
    <xf numFmtId="0" fontId="4" fillId="0" borderId="18" xfId="0" applyFont="1" applyBorder="1"/>
    <xf numFmtId="42" fontId="4" fillId="0" borderId="19" xfId="0" applyNumberFormat="1" applyFont="1" applyBorder="1"/>
    <xf numFmtId="0" fontId="3" fillId="0" borderId="14" xfId="0" applyFont="1" applyBorder="1"/>
    <xf numFmtId="1" fontId="3" fillId="0" borderId="14" xfId="0" applyNumberFormat="1" applyFont="1" applyBorder="1"/>
    <xf numFmtId="0" fontId="2" fillId="0" borderId="0" xfId="0" applyFont="1"/>
    <xf numFmtId="0" fontId="0" fillId="0" borderId="0" xfId="0"/>
    <xf numFmtId="0" fontId="3" fillId="0" borderId="0" xfId="0" applyFont="1" applyAlignment="1">
      <alignment horizontal="center"/>
    </xf>
    <xf numFmtId="42" fontId="3" fillId="0" borderId="8" xfId="0" applyNumberFormat="1" applyFont="1" applyBorder="1"/>
    <xf numFmtId="42" fontId="3" fillId="0" borderId="11" xfId="0" applyNumberFormat="1" applyFont="1" applyBorder="1"/>
    <xf numFmtId="0" fontId="0" fillId="0" borderId="7" xfId="0" applyBorder="1"/>
    <xf numFmtId="2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1" fontId="0" fillId="0" borderId="0" xfId="0" applyNumberFormat="1" applyBorder="1"/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41" fontId="0" fillId="0" borderId="13" xfId="0" applyNumberFormat="1" applyBorder="1"/>
    <xf numFmtId="2" fontId="0" fillId="0" borderId="13" xfId="0" applyNumberFormat="1" applyBorder="1" applyAlignment="1">
      <alignment horizontal="center"/>
    </xf>
    <xf numFmtId="41" fontId="0" fillId="0" borderId="14" xfId="0" applyNumberFormat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7" xfId="0" applyBorder="1"/>
    <xf numFmtId="0" fontId="0" fillId="0" borderId="0" xfId="0"/>
    <xf numFmtId="0" fontId="2" fillId="0" borderId="12" xfId="0" applyFont="1" applyBorder="1"/>
    <xf numFmtId="0" fontId="2" fillId="0" borderId="13" xfId="0" applyFont="1" applyBorder="1"/>
    <xf numFmtId="0" fontId="2" fillId="2" borderId="15" xfId="0" applyFont="1" applyFill="1" applyBorder="1"/>
    <xf numFmtId="0" fontId="2" fillId="2" borderId="16" xfId="0" applyFont="1" applyFill="1" applyBorder="1"/>
    <xf numFmtId="0" fontId="0" fillId="0" borderId="9" xfId="0" applyBorder="1"/>
    <xf numFmtId="0" fontId="0" fillId="0" borderId="10" xfId="0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7" xfId="0" applyFont="1" applyBorder="1"/>
    <xf numFmtId="0" fontId="2" fillId="0" borderId="18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2" fontId="3" fillId="0" borderId="0" xfId="0" applyNumberFormat="1" applyFont="1" applyBorder="1"/>
    <xf numFmtId="42" fontId="3" fillId="0" borderId="8" xfId="0" applyNumberFormat="1" applyFont="1" applyBorder="1"/>
    <xf numFmtId="1" fontId="3" fillId="0" borderId="0" xfId="0" applyNumberFormat="1" applyFont="1" applyBorder="1"/>
    <xf numFmtId="1" fontId="3" fillId="0" borderId="8" xfId="0" applyNumberFormat="1" applyFont="1" applyBorder="1"/>
    <xf numFmtId="0" fontId="3" fillId="0" borderId="0" xfId="0" applyFont="1" applyBorder="1"/>
    <xf numFmtId="0" fontId="3" fillId="0" borderId="8" xfId="0" applyFont="1" applyBorder="1"/>
    <xf numFmtId="44" fontId="4" fillId="0" borderId="0" xfId="0" applyNumberFormat="1" applyFont="1" applyBorder="1"/>
    <xf numFmtId="44" fontId="4" fillId="0" borderId="8" xfId="0" applyNumberFormat="1" applyFont="1" applyBorder="1"/>
    <xf numFmtId="44" fontId="4" fillId="2" borderId="16" xfId="0" applyNumberFormat="1" applyFont="1" applyFill="1" applyBorder="1"/>
    <xf numFmtId="44" fontId="4" fillId="2" borderId="23" xfId="0" applyNumberFormat="1" applyFont="1" applyFill="1" applyBorder="1"/>
    <xf numFmtId="3" fontId="3" fillId="0" borderId="0" xfId="0" applyNumberFormat="1" applyFont="1" applyBorder="1"/>
    <xf numFmtId="3" fontId="3" fillId="0" borderId="8" xfId="0" applyNumberFormat="1" applyFont="1" applyBorder="1"/>
    <xf numFmtId="44" fontId="4" fillId="0" borderId="18" xfId="0" applyNumberFormat="1" applyFont="1" applyBorder="1"/>
    <xf numFmtId="44" fontId="4" fillId="0" borderId="19" xfId="0" applyNumberFormat="1" applyFont="1" applyBorder="1"/>
    <xf numFmtId="0" fontId="4" fillId="0" borderId="17" xfId="0" applyFont="1" applyBorder="1"/>
    <xf numFmtId="0" fontId="4" fillId="0" borderId="18" xfId="0" applyFont="1" applyBorder="1"/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7" xfId="0" applyFont="1" applyBorder="1"/>
    <xf numFmtId="0" fontId="4" fillId="0" borderId="12" xfId="0" applyFont="1" applyBorder="1"/>
    <xf numFmtId="0" fontId="4" fillId="0" borderId="13" xfId="0" applyFont="1" applyBorder="1"/>
    <xf numFmtId="0" fontId="4" fillId="2" borderId="15" xfId="0" applyFont="1" applyFill="1" applyBorder="1"/>
    <xf numFmtId="0" fontId="4" fillId="2" borderId="16" xfId="0" applyFont="1" applyFill="1" applyBorder="1"/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4" fontId="4" fillId="0" borderId="13" xfId="0" applyNumberFormat="1" applyFont="1" applyBorder="1"/>
    <xf numFmtId="44" fontId="4" fillId="0" borderId="14" xfId="0" applyNumberFormat="1" applyFont="1" applyBorder="1"/>
    <xf numFmtId="42" fontId="3" fillId="0" borderId="10" xfId="0" applyNumberFormat="1" applyFont="1" applyBorder="1"/>
    <xf numFmtId="42" fontId="3" fillId="0" borderId="11" xfId="0" applyNumberFormat="1" applyFont="1" applyBorder="1"/>
    <xf numFmtId="0" fontId="3" fillId="0" borderId="0" xfId="0" applyFont="1"/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/>
    <xf numFmtId="0" fontId="3" fillId="0" borderId="13" xfId="0" applyFont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Blanchard 6">
      <a:dk1>
        <a:sysClr val="windowText" lastClr="000000"/>
      </a:dk1>
      <a:lt1>
        <a:sysClr val="window" lastClr="FFFFFF"/>
      </a:lt1>
      <a:dk2>
        <a:srgbClr val="4B00C8"/>
      </a:dk2>
      <a:lt2>
        <a:srgbClr val="FF00FF"/>
      </a:lt2>
      <a:accent1>
        <a:srgbClr val="0000FF"/>
      </a:accent1>
      <a:accent2>
        <a:srgbClr val="47AC36"/>
      </a:accent2>
      <a:accent3>
        <a:srgbClr val="FFFF00"/>
      </a:accent3>
      <a:accent4>
        <a:srgbClr val="FF7A00"/>
      </a:accent4>
      <a:accent5>
        <a:srgbClr val="CC0000"/>
      </a:accent5>
      <a:accent6>
        <a:srgbClr val="84563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FD297-13F3-45C0-B319-2A28BE0F865D}">
  <sheetPr>
    <tabColor rgb="FF002060"/>
    <pageSetUpPr fitToPage="1"/>
  </sheetPr>
  <dimension ref="A1:Q37"/>
  <sheetViews>
    <sheetView tabSelected="1" zoomScale="115" zoomScaleNormal="115" zoomScaleSheetLayoutView="100" zoomScalePageLayoutView="70" workbookViewId="0"/>
  </sheetViews>
  <sheetFormatPr defaultColWidth="16.7109375" defaultRowHeight="15" x14ac:dyDescent="0.25"/>
  <cols>
    <col min="1" max="3" width="16.7109375" customWidth="1"/>
    <col min="4" max="4" width="6.5703125" customWidth="1"/>
    <col min="8" max="8" width="6.5703125" customWidth="1"/>
    <col min="9" max="9" width="16.7109375" hidden="1" customWidth="1"/>
    <col min="10" max="10" width="43" hidden="1" customWidth="1"/>
    <col min="11" max="17" width="16.7109375" hidden="1" customWidth="1"/>
  </cols>
  <sheetData>
    <row r="1" spans="1:17" x14ac:dyDescent="0.25">
      <c r="A1" s="90" t="s">
        <v>80</v>
      </c>
    </row>
    <row r="2" spans="1:17" x14ac:dyDescent="0.25">
      <c r="A2" s="90" t="s">
        <v>81</v>
      </c>
    </row>
    <row r="3" spans="1:17" x14ac:dyDescent="0.25">
      <c r="A3" s="90" t="s">
        <v>82</v>
      </c>
    </row>
    <row r="5" spans="1:17" s="1" customFormat="1" ht="31.5" customHeight="1" thickBot="1" x14ac:dyDescent="0.3">
      <c r="A5" s="131" t="s">
        <v>0</v>
      </c>
      <c r="B5" s="131"/>
      <c r="C5" s="131"/>
      <c r="E5" s="131" t="s">
        <v>1</v>
      </c>
      <c r="F5" s="131"/>
      <c r="G5" s="131"/>
      <c r="I5" s="131" t="s">
        <v>2</v>
      </c>
      <c r="J5" s="131"/>
      <c r="K5" s="131"/>
      <c r="L5" s="131"/>
      <c r="M5" s="131"/>
      <c r="N5" s="131"/>
      <c r="O5" s="131"/>
      <c r="P5" s="131"/>
      <c r="Q5" s="131"/>
    </row>
    <row r="6" spans="1:17" ht="45" x14ac:dyDescent="0.25">
      <c r="A6" s="2" t="s">
        <v>3</v>
      </c>
      <c r="B6" s="3" t="s">
        <v>4</v>
      </c>
      <c r="C6" s="4" t="s">
        <v>5</v>
      </c>
      <c r="E6" s="132" t="s">
        <v>6</v>
      </c>
      <c r="F6" s="133"/>
      <c r="G6" s="5" t="s">
        <v>7</v>
      </c>
      <c r="I6" s="2" t="s">
        <v>8</v>
      </c>
      <c r="J6" s="3" t="s">
        <v>9</v>
      </c>
      <c r="K6" s="3" t="s">
        <v>10</v>
      </c>
      <c r="L6" s="3" t="s">
        <v>11</v>
      </c>
      <c r="M6" s="6" t="s">
        <v>12</v>
      </c>
      <c r="N6" s="3" t="s">
        <v>13</v>
      </c>
      <c r="O6" s="3"/>
      <c r="P6" s="3" t="s">
        <v>14</v>
      </c>
      <c r="Q6" s="4" t="s">
        <v>15</v>
      </c>
    </row>
    <row r="7" spans="1:17" x14ac:dyDescent="0.25">
      <c r="A7" s="7" t="s">
        <v>16</v>
      </c>
      <c r="B7" s="8">
        <v>1.2617089739006078</v>
      </c>
      <c r="C7" s="9">
        <f>ROUND($G$10*B7,2)</f>
        <v>66.510000000000005</v>
      </c>
      <c r="E7" s="114" t="s">
        <v>14</v>
      </c>
      <c r="F7" s="115"/>
      <c r="G7" s="10">
        <f>P32</f>
        <v>2295496.8168381229</v>
      </c>
      <c r="I7" s="11">
        <v>610</v>
      </c>
      <c r="J7" t="s">
        <v>17</v>
      </c>
      <c r="K7" s="12">
        <v>109215.56999999999</v>
      </c>
      <c r="L7" s="12">
        <v>-109215.56999999999</v>
      </c>
      <c r="M7" s="13">
        <v>0</v>
      </c>
      <c r="N7" s="12">
        <f>SUM(K7:M7)</f>
        <v>0</v>
      </c>
      <c r="O7" s="14">
        <v>0</v>
      </c>
      <c r="P7" s="12">
        <f t="shared" ref="P7:P24" si="0">O7*N7</f>
        <v>0</v>
      </c>
      <c r="Q7" s="15">
        <f t="shared" ref="Q7:Q24" si="1">N7-P7</f>
        <v>0</v>
      </c>
    </row>
    <row r="8" spans="1:17" x14ac:dyDescent="0.25">
      <c r="A8" s="7" t="s">
        <v>18</v>
      </c>
      <c r="B8" s="8">
        <v>1.2617089739006078</v>
      </c>
      <c r="C8" s="9">
        <f t="shared" ref="C8:C11" si="2">ROUND($G$10*B8,2)</f>
        <v>66.510000000000005</v>
      </c>
      <c r="E8" s="108" t="s">
        <v>19</v>
      </c>
      <c r="F8" s="109"/>
      <c r="G8" s="16">
        <v>3628.9876653557376</v>
      </c>
      <c r="I8" s="11">
        <v>615.1</v>
      </c>
      <c r="J8" t="s">
        <v>20</v>
      </c>
      <c r="K8" s="12">
        <v>160123.36755490393</v>
      </c>
      <c r="L8" s="12">
        <v>-17081.22178091358</v>
      </c>
      <c r="M8" s="13">
        <v>0</v>
      </c>
      <c r="N8" s="12">
        <f t="shared" ref="N8:N24" si="3">SUM(K8:M8)</f>
        <v>143042.14577399034</v>
      </c>
      <c r="O8" s="14">
        <v>0</v>
      </c>
      <c r="P8" s="12">
        <f t="shared" si="0"/>
        <v>0</v>
      </c>
      <c r="Q8" s="15">
        <f t="shared" si="1"/>
        <v>143042.14577399034</v>
      </c>
    </row>
    <row r="9" spans="1:17" x14ac:dyDescent="0.25">
      <c r="A9" s="7" t="s">
        <v>21</v>
      </c>
      <c r="B9" s="17">
        <v>2.5</v>
      </c>
      <c r="C9" s="9">
        <f>ROUND($G$10*B9,2)</f>
        <v>131.78</v>
      </c>
      <c r="E9" s="108" t="s">
        <v>22</v>
      </c>
      <c r="F9" s="109"/>
      <c r="G9" s="18">
        <v>12</v>
      </c>
      <c r="I9" s="11">
        <v>618</v>
      </c>
      <c r="J9" t="s">
        <v>23</v>
      </c>
      <c r="K9" s="12">
        <v>74950.522400580812</v>
      </c>
      <c r="L9" s="12">
        <v>-12109.999041401401</v>
      </c>
      <c r="M9" s="13">
        <v>0</v>
      </c>
      <c r="N9" s="12">
        <f t="shared" si="3"/>
        <v>62840.523359179409</v>
      </c>
      <c r="O9" s="14">
        <v>0</v>
      </c>
      <c r="P9" s="12">
        <f t="shared" si="0"/>
        <v>0</v>
      </c>
      <c r="Q9" s="15">
        <f t="shared" si="1"/>
        <v>62840.523359179409</v>
      </c>
    </row>
    <row r="10" spans="1:17" x14ac:dyDescent="0.25">
      <c r="A10" s="7" t="s">
        <v>24</v>
      </c>
      <c r="B10" s="17">
        <v>5</v>
      </c>
      <c r="C10" s="9">
        <f t="shared" si="2"/>
        <v>263.56</v>
      </c>
      <c r="E10" s="110" t="s">
        <v>5</v>
      </c>
      <c r="F10" s="111"/>
      <c r="G10" s="19">
        <f>G7/G8/G9</f>
        <v>52.712056100203149</v>
      </c>
      <c r="I10" s="11">
        <v>601.1</v>
      </c>
      <c r="J10" t="s">
        <v>25</v>
      </c>
      <c r="K10" s="12">
        <v>0</v>
      </c>
      <c r="L10" s="12">
        <v>0</v>
      </c>
      <c r="M10" s="13">
        <v>0</v>
      </c>
      <c r="N10" s="12">
        <f t="shared" si="3"/>
        <v>0</v>
      </c>
      <c r="O10" s="14">
        <v>0.67</v>
      </c>
      <c r="P10" s="12">
        <f t="shared" si="0"/>
        <v>0</v>
      </c>
      <c r="Q10" s="15">
        <f t="shared" si="1"/>
        <v>0</v>
      </c>
    </row>
    <row r="11" spans="1:17" x14ac:dyDescent="0.25">
      <c r="A11" s="7" t="s">
        <v>26</v>
      </c>
      <c r="B11" s="17">
        <v>8</v>
      </c>
      <c r="C11" s="9">
        <f t="shared" si="2"/>
        <v>421.7</v>
      </c>
      <c r="E11" s="112"/>
      <c r="F11" s="113"/>
      <c r="G11" s="20"/>
      <c r="I11" s="11">
        <v>620</v>
      </c>
      <c r="J11" t="s">
        <v>27</v>
      </c>
      <c r="K11" s="12">
        <v>2534.2264376492035</v>
      </c>
      <c r="L11" s="12">
        <v>0</v>
      </c>
      <c r="M11" s="13">
        <v>0</v>
      </c>
      <c r="N11" s="12">
        <f t="shared" si="3"/>
        <v>2534.2264376492035</v>
      </c>
      <c r="O11" s="14">
        <v>0.67</v>
      </c>
      <c r="P11" s="12">
        <f t="shared" si="0"/>
        <v>1697.9317132249664</v>
      </c>
      <c r="Q11" s="15">
        <f t="shared" si="1"/>
        <v>836.29472442423707</v>
      </c>
    </row>
    <row r="12" spans="1:17" ht="15.75" thickBot="1" x14ac:dyDescent="0.3">
      <c r="A12" s="21" t="s">
        <v>28</v>
      </c>
      <c r="B12" s="22"/>
      <c r="C12" s="23">
        <f>G10+(6*G15)</f>
        <v>87.752056100203149</v>
      </c>
      <c r="E12" s="114" t="s">
        <v>15</v>
      </c>
      <c r="F12" s="115"/>
      <c r="G12" s="10">
        <f>Q32</f>
        <v>1336500.504292245</v>
      </c>
      <c r="I12" s="11" t="s">
        <v>29</v>
      </c>
      <c r="J12" t="s">
        <v>30</v>
      </c>
      <c r="K12" s="12">
        <v>1228066.7186637977</v>
      </c>
      <c r="L12" s="12">
        <v>3048.3063636364059</v>
      </c>
      <c r="M12" s="13">
        <v>0</v>
      </c>
      <c r="N12" s="12">
        <f t="shared" si="3"/>
        <v>1231115.0250274341</v>
      </c>
      <c r="O12" s="14">
        <v>0.67</v>
      </c>
      <c r="P12" s="12">
        <f t="shared" si="0"/>
        <v>824847.06676838093</v>
      </c>
      <c r="Q12" s="15">
        <f t="shared" si="1"/>
        <v>406267.95825905318</v>
      </c>
    </row>
    <row r="13" spans="1:17" ht="15.75" thickBot="1" x14ac:dyDescent="0.3">
      <c r="E13" s="108" t="s">
        <v>31</v>
      </c>
      <c r="F13" s="109"/>
      <c r="G13" s="24">
        <v>224240267.6041154</v>
      </c>
      <c r="I13" s="11">
        <v>650</v>
      </c>
      <c r="J13" t="s">
        <v>32</v>
      </c>
      <c r="K13" s="12">
        <v>0</v>
      </c>
      <c r="L13" s="12">
        <v>0</v>
      </c>
      <c r="M13" s="13">
        <v>0</v>
      </c>
      <c r="N13" s="12">
        <f t="shared" si="3"/>
        <v>0</v>
      </c>
      <c r="O13" s="14">
        <v>0.67</v>
      </c>
      <c r="P13" s="12">
        <f t="shared" si="0"/>
        <v>0</v>
      </c>
      <c r="Q13" s="15">
        <f t="shared" si="1"/>
        <v>0</v>
      </c>
    </row>
    <row r="14" spans="1:17" x14ac:dyDescent="0.25">
      <c r="A14" s="116" t="s">
        <v>33</v>
      </c>
      <c r="B14" s="117"/>
      <c r="C14" s="118"/>
      <c r="E14" s="119" t="s">
        <v>34</v>
      </c>
      <c r="F14" s="120"/>
      <c r="G14" s="24">
        <f>63*6000*12</f>
        <v>4536000</v>
      </c>
      <c r="I14" s="11">
        <v>664</v>
      </c>
      <c r="J14" t="s">
        <v>35</v>
      </c>
      <c r="K14" s="12">
        <v>360.02</v>
      </c>
      <c r="L14" s="12">
        <v>0</v>
      </c>
      <c r="M14" s="13">
        <v>0</v>
      </c>
      <c r="N14" s="12">
        <f t="shared" si="3"/>
        <v>360.02</v>
      </c>
      <c r="O14" s="14">
        <v>0.67</v>
      </c>
      <c r="P14" s="12">
        <f t="shared" si="0"/>
        <v>241.21340000000001</v>
      </c>
      <c r="Q14" s="15">
        <f t="shared" si="1"/>
        <v>118.80659999999997</v>
      </c>
    </row>
    <row r="15" spans="1:17" ht="15.75" thickBot="1" x14ac:dyDescent="0.3">
      <c r="A15" s="25" t="s">
        <v>3</v>
      </c>
      <c r="B15" s="26" t="s">
        <v>36</v>
      </c>
      <c r="C15" s="27" t="s">
        <v>37</v>
      </c>
      <c r="E15" s="121" t="s">
        <v>38</v>
      </c>
      <c r="F15" s="122"/>
      <c r="G15" s="28">
        <f>ROUND(G12/(G13+G14)*1000,2)</f>
        <v>5.84</v>
      </c>
      <c r="I15" s="11">
        <v>601.20000000000005</v>
      </c>
      <c r="J15" t="s">
        <v>39</v>
      </c>
      <c r="K15" s="12">
        <v>0</v>
      </c>
      <c r="L15" s="12">
        <v>0</v>
      </c>
      <c r="M15" s="13">
        <v>0</v>
      </c>
      <c r="N15" s="12">
        <f t="shared" si="3"/>
        <v>0</v>
      </c>
      <c r="O15" s="14">
        <v>0.67</v>
      </c>
      <c r="P15" s="12">
        <f t="shared" si="0"/>
        <v>0</v>
      </c>
      <c r="Q15" s="15">
        <f t="shared" si="1"/>
        <v>0</v>
      </c>
    </row>
    <row r="16" spans="1:17" x14ac:dyDescent="0.25">
      <c r="A16" s="25" t="s">
        <v>16</v>
      </c>
      <c r="B16" s="29">
        <v>1333</v>
      </c>
      <c r="C16" s="30">
        <f>B16*C7*12</f>
        <v>1063893.96</v>
      </c>
      <c r="G16" s="31"/>
      <c r="I16" s="11">
        <v>603</v>
      </c>
      <c r="J16" t="s">
        <v>40</v>
      </c>
      <c r="K16" s="12">
        <v>0</v>
      </c>
      <c r="L16" s="12">
        <v>0</v>
      </c>
      <c r="M16" s="13">
        <v>0</v>
      </c>
      <c r="N16" s="12">
        <f t="shared" si="3"/>
        <v>0</v>
      </c>
      <c r="O16" s="14">
        <v>0.67</v>
      </c>
      <c r="P16" s="12">
        <f t="shared" si="0"/>
        <v>0</v>
      </c>
      <c r="Q16" s="15">
        <f t="shared" si="1"/>
        <v>0</v>
      </c>
    </row>
    <row r="17" spans="1:17" x14ac:dyDescent="0.25">
      <c r="A17" s="25" t="s">
        <v>18</v>
      </c>
      <c r="B17" s="29">
        <v>1464</v>
      </c>
      <c r="C17" s="30">
        <f>B17*C8*12</f>
        <v>1168447.6800000002</v>
      </c>
      <c r="E17" s="31"/>
      <c r="G17" s="32"/>
      <c r="I17" s="11">
        <v>604</v>
      </c>
      <c r="J17" t="s">
        <v>41</v>
      </c>
      <c r="K17" s="12">
        <v>0</v>
      </c>
      <c r="L17" s="12">
        <v>0</v>
      </c>
      <c r="M17" s="13">
        <v>0</v>
      </c>
      <c r="N17" s="12">
        <f t="shared" si="3"/>
        <v>0</v>
      </c>
      <c r="O17" s="14">
        <v>0.67</v>
      </c>
      <c r="P17" s="12">
        <f t="shared" si="0"/>
        <v>0</v>
      </c>
      <c r="Q17" s="15">
        <f t="shared" si="1"/>
        <v>0</v>
      </c>
    </row>
    <row r="18" spans="1:17" x14ac:dyDescent="0.25">
      <c r="A18" s="25" t="s">
        <v>21</v>
      </c>
      <c r="B18" s="29">
        <v>5</v>
      </c>
      <c r="C18" s="30">
        <f t="shared" ref="C18:C20" si="4">B18*C9*12</f>
        <v>7906.7999999999993</v>
      </c>
      <c r="G18" s="12"/>
      <c r="I18" s="11">
        <v>615.79999999999995</v>
      </c>
      <c r="J18" t="s">
        <v>42</v>
      </c>
      <c r="K18" s="12">
        <v>0</v>
      </c>
      <c r="L18" s="12">
        <v>0</v>
      </c>
      <c r="M18" s="13">
        <v>0</v>
      </c>
      <c r="N18" s="12">
        <f t="shared" si="3"/>
        <v>0</v>
      </c>
      <c r="O18" s="14">
        <v>0.67</v>
      </c>
      <c r="P18" s="12">
        <f t="shared" si="0"/>
        <v>0</v>
      </c>
      <c r="Q18" s="15">
        <f t="shared" si="1"/>
        <v>0</v>
      </c>
    </row>
    <row r="19" spans="1:17" x14ac:dyDescent="0.25">
      <c r="A19" s="25" t="s">
        <v>24</v>
      </c>
      <c r="B19" s="29">
        <v>0</v>
      </c>
      <c r="C19" s="30">
        <f t="shared" si="4"/>
        <v>0</v>
      </c>
      <c r="I19" s="11">
        <v>670</v>
      </c>
      <c r="J19" t="s">
        <v>43</v>
      </c>
      <c r="K19" s="12">
        <v>126.42999999999999</v>
      </c>
      <c r="L19" s="12">
        <v>37246.082792642505</v>
      </c>
      <c r="M19" s="13">
        <v>0</v>
      </c>
      <c r="N19" s="12">
        <f t="shared" si="3"/>
        <v>37372.512792642505</v>
      </c>
      <c r="O19" s="14">
        <v>0.67</v>
      </c>
      <c r="P19" s="12">
        <f t="shared" si="0"/>
        <v>25039.583571070481</v>
      </c>
      <c r="Q19" s="15">
        <f t="shared" si="1"/>
        <v>12332.929221572023</v>
      </c>
    </row>
    <row r="20" spans="1:17" x14ac:dyDescent="0.25">
      <c r="A20" s="25" t="s">
        <v>26</v>
      </c>
      <c r="B20" s="29">
        <v>1</v>
      </c>
      <c r="C20" s="30">
        <f t="shared" si="4"/>
        <v>5060.3999999999996</v>
      </c>
      <c r="E20" s="12"/>
      <c r="F20" s="12"/>
      <c r="I20" s="11">
        <v>676</v>
      </c>
      <c r="J20" t="s">
        <v>44</v>
      </c>
      <c r="K20" s="12">
        <v>0</v>
      </c>
      <c r="L20" s="12">
        <v>0</v>
      </c>
      <c r="M20" s="13">
        <v>0</v>
      </c>
      <c r="N20" s="12">
        <f t="shared" si="3"/>
        <v>0</v>
      </c>
      <c r="O20" s="14">
        <v>0.67</v>
      </c>
      <c r="P20" s="12">
        <f t="shared" si="0"/>
        <v>0</v>
      </c>
      <c r="Q20" s="15">
        <f t="shared" si="1"/>
        <v>0</v>
      </c>
    </row>
    <row r="21" spans="1:17" x14ac:dyDescent="0.25">
      <c r="A21" s="33" t="s">
        <v>28</v>
      </c>
      <c r="B21" s="34">
        <v>63</v>
      </c>
      <c r="C21" s="35">
        <f>B21*G10*12*B7</f>
        <v>50279.499306070218</v>
      </c>
      <c r="G21" s="32"/>
      <c r="I21" s="11">
        <v>677</v>
      </c>
      <c r="J21" t="s">
        <v>45</v>
      </c>
      <c r="K21" s="12">
        <v>140.63716104039844</v>
      </c>
      <c r="L21" s="12">
        <v>0</v>
      </c>
      <c r="M21" s="13">
        <v>0</v>
      </c>
      <c r="N21" s="12">
        <f t="shared" si="3"/>
        <v>140.63716104039844</v>
      </c>
      <c r="O21" s="14">
        <v>0.67</v>
      </c>
      <c r="P21" s="12">
        <f t="shared" si="0"/>
        <v>94.226897897066962</v>
      </c>
      <c r="Q21" s="15">
        <f t="shared" si="1"/>
        <v>46.410263143331477</v>
      </c>
    </row>
    <row r="22" spans="1:17" x14ac:dyDescent="0.25">
      <c r="A22" s="123" t="s">
        <v>46</v>
      </c>
      <c r="B22" s="124"/>
      <c r="C22" s="36">
        <f>SUM(C16:C21)</f>
        <v>2295588.33930607</v>
      </c>
      <c r="I22" s="11" t="s">
        <v>47</v>
      </c>
      <c r="J22" t="s">
        <v>48</v>
      </c>
      <c r="K22" s="12">
        <v>127433.0019738026</v>
      </c>
      <c r="L22" s="12">
        <v>124498.80383255404</v>
      </c>
      <c r="M22" s="13">
        <v>0</v>
      </c>
      <c r="N22" s="12">
        <f t="shared" si="3"/>
        <v>251931.80580635666</v>
      </c>
      <c r="O22" s="14">
        <v>0.67</v>
      </c>
      <c r="P22" s="12">
        <f t="shared" si="0"/>
        <v>168794.30989025897</v>
      </c>
      <c r="Q22" s="15">
        <f t="shared" si="1"/>
        <v>83137.495916097687</v>
      </c>
    </row>
    <row r="23" spans="1:17" x14ac:dyDescent="0.25">
      <c r="A23" s="125" t="s">
        <v>49</v>
      </c>
      <c r="B23" s="126"/>
      <c r="C23" s="35">
        <f>G15*((G13+G14)/1000)</f>
        <v>1336053.4028080339</v>
      </c>
      <c r="I23" s="11">
        <v>667</v>
      </c>
      <c r="J23" t="s">
        <v>50</v>
      </c>
      <c r="K23" s="12">
        <v>127843.61211333366</v>
      </c>
      <c r="L23" s="12">
        <v>0</v>
      </c>
      <c r="M23" s="13">
        <v>0</v>
      </c>
      <c r="N23" s="12">
        <f t="shared" si="3"/>
        <v>127843.61211333366</v>
      </c>
      <c r="O23" s="14">
        <v>0.67</v>
      </c>
      <c r="P23" s="12">
        <f t="shared" si="0"/>
        <v>85655.220115933553</v>
      </c>
      <c r="Q23" s="15">
        <f t="shared" si="1"/>
        <v>42188.391997400104</v>
      </c>
    </row>
    <row r="24" spans="1:17" ht="15.75" thickBot="1" x14ac:dyDescent="0.3">
      <c r="A24" s="127" t="s">
        <v>51</v>
      </c>
      <c r="B24" s="128"/>
      <c r="C24" s="37">
        <f>C23+C22</f>
        <v>3631641.7421141039</v>
      </c>
      <c r="I24" s="11">
        <v>675</v>
      </c>
      <c r="J24" t="s">
        <v>52</v>
      </c>
      <c r="K24" s="12">
        <v>669638.72561980074</v>
      </c>
      <c r="L24" s="12">
        <v>54397.472425756961</v>
      </c>
      <c r="M24" s="38">
        <v>0</v>
      </c>
      <c r="N24" s="12">
        <f t="shared" si="3"/>
        <v>724036.19804555771</v>
      </c>
      <c r="O24" s="14">
        <v>0.67</v>
      </c>
      <c r="P24" s="12">
        <f t="shared" si="0"/>
        <v>485104.25269052369</v>
      </c>
      <c r="Q24" s="15">
        <f t="shared" si="1"/>
        <v>238931.94535503403</v>
      </c>
    </row>
    <row r="25" spans="1:17" ht="15.75" thickTop="1" x14ac:dyDescent="0.25">
      <c r="A25" s="129" t="s">
        <v>53</v>
      </c>
      <c r="B25" s="130"/>
      <c r="C25" s="30">
        <f>N32</f>
        <v>3631997.3211303684</v>
      </c>
      <c r="I25" s="39"/>
      <c r="J25" s="40" t="s">
        <v>54</v>
      </c>
      <c r="K25" s="41">
        <f>SUM(K7:K24)</f>
        <v>2500432.8319249093</v>
      </c>
      <c r="L25" s="41">
        <f t="shared" ref="L25:Q25" si="5">SUM(L7:L24)</f>
        <v>80783.874592274922</v>
      </c>
      <c r="M25" s="41">
        <f t="shared" si="5"/>
        <v>0</v>
      </c>
      <c r="N25" s="41">
        <f t="shared" si="5"/>
        <v>2581216.7065171842</v>
      </c>
      <c r="O25" s="41"/>
      <c r="P25" s="41">
        <f t="shared" si="5"/>
        <v>1591473.8050472895</v>
      </c>
      <c r="Q25" s="42">
        <f t="shared" si="5"/>
        <v>989742.90146989422</v>
      </c>
    </row>
    <row r="26" spans="1:17" ht="15.75" thickBot="1" x14ac:dyDescent="0.3">
      <c r="A26" s="106" t="s">
        <v>55</v>
      </c>
      <c r="B26" s="107"/>
      <c r="C26" s="43">
        <f>C24-C25</f>
        <v>-355.57901626452804</v>
      </c>
      <c r="I26" s="11">
        <v>403</v>
      </c>
      <c r="J26" t="s">
        <v>56</v>
      </c>
      <c r="K26" s="12">
        <v>111370.45625173219</v>
      </c>
      <c r="L26" s="12">
        <v>154471.41587213852</v>
      </c>
      <c r="M26" s="13">
        <v>0</v>
      </c>
      <c r="N26" s="12">
        <f t="shared" ref="N26:N28" si="6">SUM(K26:M26)</f>
        <v>265841.87212387071</v>
      </c>
      <c r="O26" s="14">
        <v>0.67</v>
      </c>
      <c r="P26" s="12">
        <f>O26*N26</f>
        <v>178114.05432299338</v>
      </c>
      <c r="Q26" s="15">
        <f>N26-P26</f>
        <v>87727.817800877325</v>
      </c>
    </row>
    <row r="27" spans="1:17" x14ac:dyDescent="0.25">
      <c r="F27" s="12"/>
      <c r="I27" s="11">
        <v>408</v>
      </c>
      <c r="J27" t="s">
        <v>57</v>
      </c>
      <c r="K27" s="12">
        <v>42530.499988354008</v>
      </c>
      <c r="L27" s="12">
        <v>14042.410314274324</v>
      </c>
      <c r="M27" s="13">
        <v>0</v>
      </c>
      <c r="N27" s="12">
        <f t="shared" si="6"/>
        <v>56572.910302628334</v>
      </c>
      <c r="O27" s="14">
        <v>0.67</v>
      </c>
      <c r="P27" s="12">
        <f>O27*N27</f>
        <v>37903.849902760987</v>
      </c>
      <c r="Q27" s="15">
        <f>N27-P27</f>
        <v>18669.060399867347</v>
      </c>
    </row>
    <row r="28" spans="1:17" x14ac:dyDescent="0.25">
      <c r="F28" s="12"/>
      <c r="I28" s="44" t="s">
        <v>58</v>
      </c>
      <c r="J28" s="45" t="s">
        <v>59</v>
      </c>
      <c r="K28" s="46">
        <v>0</v>
      </c>
      <c r="L28" s="46">
        <v>147616.9854164861</v>
      </c>
      <c r="M28" s="38">
        <v>-32511.98611554192</v>
      </c>
      <c r="N28" s="46">
        <f t="shared" si="6"/>
        <v>115104.99930094418</v>
      </c>
      <c r="O28" s="47">
        <v>0.67</v>
      </c>
      <c r="P28" s="46">
        <f>O28*N28</f>
        <v>77120.349531632601</v>
      </c>
      <c r="Q28" s="48">
        <f>N28-P28</f>
        <v>37984.649769311582</v>
      </c>
    </row>
    <row r="29" spans="1:17" x14ac:dyDescent="0.25">
      <c r="I29" s="49"/>
      <c r="J29" s="50" t="s">
        <v>60</v>
      </c>
      <c r="K29" s="51">
        <f>SUM(K25:K28)</f>
        <v>2654333.7881649951</v>
      </c>
      <c r="L29" s="51">
        <f t="shared" ref="L29:Q29" si="7">SUM(L25:L28)</f>
        <v>396914.68619517388</v>
      </c>
      <c r="M29" s="51">
        <f t="shared" si="7"/>
        <v>-32511.98611554192</v>
      </c>
      <c r="N29" s="51">
        <f t="shared" si="7"/>
        <v>3018736.4882446271</v>
      </c>
      <c r="O29" s="51"/>
      <c r="P29" s="51">
        <f t="shared" si="7"/>
        <v>1884612.0588046764</v>
      </c>
      <c r="Q29" s="52">
        <f t="shared" si="7"/>
        <v>1134124.4294399505</v>
      </c>
    </row>
    <row r="30" spans="1:17" x14ac:dyDescent="0.25">
      <c r="A30" s="53"/>
      <c r="F30" s="12"/>
      <c r="I30" s="54"/>
      <c r="J30" t="s">
        <v>61</v>
      </c>
      <c r="K30" s="12">
        <v>0</v>
      </c>
      <c r="L30" s="12">
        <v>799009</v>
      </c>
      <c r="M30" s="13">
        <v>-121602.26275458571</v>
      </c>
      <c r="N30" s="12">
        <f t="shared" ref="N30:N31" si="8">SUM(K30:M30)</f>
        <v>677406.73724541429</v>
      </c>
      <c r="O30" s="14">
        <v>0.67</v>
      </c>
      <c r="P30" s="12">
        <f>O30*N30</f>
        <v>453862.51395442762</v>
      </c>
      <c r="Q30" s="15">
        <f>N30-P30</f>
        <v>223544.22329098667</v>
      </c>
    </row>
    <row r="31" spans="1:17" x14ac:dyDescent="0.25">
      <c r="A31" s="53"/>
      <c r="I31" s="55"/>
      <c r="J31" s="45" t="s">
        <v>62</v>
      </c>
      <c r="K31" s="46">
        <v>-56257.904359673012</v>
      </c>
      <c r="L31" s="46">
        <v>-7888</v>
      </c>
      <c r="M31" s="38">
        <v>0</v>
      </c>
      <c r="N31" s="46">
        <f t="shared" si="8"/>
        <v>-64145.904359673012</v>
      </c>
      <c r="O31" s="47">
        <v>0.67</v>
      </c>
      <c r="P31" s="46">
        <f>O31*N31</f>
        <v>-42977.755920980919</v>
      </c>
      <c r="Q31" s="48">
        <f>N31-P31</f>
        <v>-21168.148438692093</v>
      </c>
    </row>
    <row r="32" spans="1:17" ht="15.75" thickBot="1" x14ac:dyDescent="0.3">
      <c r="F32" s="12"/>
      <c r="I32" s="56"/>
      <c r="J32" s="57" t="s">
        <v>63</v>
      </c>
      <c r="K32" s="58">
        <f>SUM(K29:K31)</f>
        <v>2598075.883805322</v>
      </c>
      <c r="L32" s="58">
        <f>SUM(L29:L31)</f>
        <v>1188035.6861951738</v>
      </c>
      <c r="M32" s="59">
        <f>SUM(M29:M31)</f>
        <v>-154114.24887012763</v>
      </c>
      <c r="N32" s="58">
        <f t="shared" ref="N32" si="9">SUM(N29:N31)</f>
        <v>3631997.3211303684</v>
      </c>
      <c r="O32" s="58"/>
      <c r="P32" s="58">
        <f t="shared" ref="P32:Q32" si="10">SUM(P29:P31)</f>
        <v>2295496.8168381229</v>
      </c>
      <c r="Q32" s="60">
        <f t="shared" si="10"/>
        <v>1336500.504292245</v>
      </c>
    </row>
    <row r="34" spans="12:15" x14ac:dyDescent="0.25">
      <c r="M34" s="12"/>
    </row>
    <row r="35" spans="12:15" x14ac:dyDescent="0.25">
      <c r="L35" s="12"/>
    </row>
    <row r="36" spans="12:15" x14ac:dyDescent="0.25">
      <c r="L36" s="12"/>
    </row>
    <row r="37" spans="12:15" x14ac:dyDescent="0.25">
      <c r="L37" s="12"/>
      <c r="O37" s="12"/>
    </row>
  </sheetData>
  <mergeCells count="19">
    <mergeCell ref="E8:F8"/>
    <mergeCell ref="A5:C5"/>
    <mergeCell ref="E5:G5"/>
    <mergeCell ref="I5:Q5"/>
    <mergeCell ref="E6:F6"/>
    <mergeCell ref="E7:F7"/>
    <mergeCell ref="A26:B26"/>
    <mergeCell ref="E9:F9"/>
    <mergeCell ref="E10:F10"/>
    <mergeCell ref="E11:F11"/>
    <mergeCell ref="E12:F12"/>
    <mergeCell ref="E13:F13"/>
    <mergeCell ref="A14:C14"/>
    <mergeCell ref="E14:F14"/>
    <mergeCell ref="E15:F15"/>
    <mergeCell ref="A22:B22"/>
    <mergeCell ref="A23:B23"/>
    <mergeCell ref="A24:B24"/>
    <mergeCell ref="A25:B25"/>
  </mergeCells>
  <printOptions horizontalCentered="1" verticalCentered="1"/>
  <pageMargins left="0.7" right="0.7" top="0.75" bottom="0.75" header="0.3" footer="0.3"/>
  <pageSetup orientation="landscape" r:id="rId1"/>
  <colBreaks count="1" manualBreakCount="1">
    <brk id="8" min="4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064F0-D430-4B36-B083-AD25A67CF63C}">
  <sheetPr>
    <tabColor theme="4" tint="0.59999389629810485"/>
  </sheetPr>
  <dimension ref="A1:Q35"/>
  <sheetViews>
    <sheetView zoomScale="115" zoomScaleNormal="115" zoomScaleSheetLayoutView="100" workbookViewId="0"/>
  </sheetViews>
  <sheetFormatPr defaultColWidth="16.7109375" defaultRowHeight="15" x14ac:dyDescent="0.25"/>
  <cols>
    <col min="1" max="3" width="16.7109375" style="64" customWidth="1"/>
    <col min="4" max="4" width="6.5703125" style="64" customWidth="1"/>
    <col min="5" max="6" width="16.7109375" style="64"/>
    <col min="7" max="7" width="10.7109375" style="64" customWidth="1"/>
    <col min="8" max="8" width="14.7109375" style="64" customWidth="1"/>
    <col min="9" max="9" width="16.7109375" style="64" hidden="1" customWidth="1"/>
    <col min="10" max="10" width="43" style="64" hidden="1" customWidth="1"/>
    <col min="11" max="17" width="16.7109375" style="64" hidden="1" customWidth="1"/>
    <col min="18" max="18" width="9.5703125" style="64" customWidth="1"/>
    <col min="19" max="19" width="16.42578125" style="64" customWidth="1"/>
    <col min="20" max="20" width="13.85546875" style="64" customWidth="1"/>
    <col min="21" max="21" width="10.5703125" style="64" customWidth="1"/>
    <col min="22" max="22" width="13.5703125" style="64" customWidth="1"/>
    <col min="23" max="16384" width="16.7109375" style="64"/>
  </cols>
  <sheetData>
    <row r="1" spans="1:17" customFormat="1" x14ac:dyDescent="0.25">
      <c r="A1" s="90" t="s">
        <v>80</v>
      </c>
    </row>
    <row r="2" spans="1:17" customFormat="1" x14ac:dyDescent="0.25">
      <c r="A2" s="90" t="s">
        <v>81</v>
      </c>
    </row>
    <row r="3" spans="1:17" customFormat="1" x14ac:dyDescent="0.25">
      <c r="A3" s="90" t="s">
        <v>82</v>
      </c>
    </row>
    <row r="4" spans="1:17" customFormat="1" x14ac:dyDescent="0.25"/>
    <row r="5" spans="1:17" s="61" customFormat="1" ht="31.5" customHeight="1" thickBot="1" x14ac:dyDescent="0.3">
      <c r="A5" s="160" t="s">
        <v>0</v>
      </c>
      <c r="B5" s="160"/>
      <c r="C5" s="160"/>
      <c r="E5" s="160" t="s">
        <v>1</v>
      </c>
      <c r="F5" s="160"/>
      <c r="G5" s="160"/>
      <c r="I5" s="160" t="s">
        <v>2</v>
      </c>
      <c r="J5" s="160"/>
      <c r="K5" s="160"/>
      <c r="L5" s="160"/>
      <c r="M5" s="160"/>
      <c r="N5" s="160"/>
      <c r="O5" s="160"/>
      <c r="P5" s="160"/>
      <c r="Q5" s="160"/>
    </row>
    <row r="6" spans="1:17" ht="45" x14ac:dyDescent="0.25">
      <c r="A6" s="62" t="s">
        <v>3</v>
      </c>
      <c r="B6" s="6" t="s">
        <v>4</v>
      </c>
      <c r="C6" s="63" t="s">
        <v>65</v>
      </c>
      <c r="E6" s="162" t="s">
        <v>6</v>
      </c>
      <c r="F6" s="136"/>
      <c r="G6" s="136" t="s">
        <v>7</v>
      </c>
      <c r="H6" s="137"/>
      <c r="I6" s="62" t="s">
        <v>8</v>
      </c>
      <c r="J6" s="6" t="s">
        <v>9</v>
      </c>
      <c r="K6" s="6" t="s">
        <v>10</v>
      </c>
      <c r="L6" s="6" t="s">
        <v>11</v>
      </c>
      <c r="M6" s="6" t="s">
        <v>12</v>
      </c>
      <c r="N6" s="6" t="s">
        <v>13</v>
      </c>
      <c r="O6" s="6" t="s">
        <v>66</v>
      </c>
      <c r="P6" s="6" t="s">
        <v>14</v>
      </c>
      <c r="Q6" s="63" t="s">
        <v>15</v>
      </c>
    </row>
    <row r="7" spans="1:17" x14ac:dyDescent="0.25">
      <c r="A7" s="25" t="s">
        <v>16</v>
      </c>
      <c r="B7" s="96">
        <v>1.2617089739006078</v>
      </c>
      <c r="C7" s="66">
        <f>$G$10*B7</f>
        <v>76.353401466797493</v>
      </c>
      <c r="E7" s="163" t="s">
        <v>14</v>
      </c>
      <c r="F7" s="164"/>
      <c r="G7" s="138">
        <f>P32</f>
        <v>100786.4899361727</v>
      </c>
      <c r="H7" s="139"/>
      <c r="I7" s="67">
        <v>610</v>
      </c>
      <c r="J7" s="64" t="s">
        <v>17</v>
      </c>
      <c r="K7" s="12">
        <v>22078.44</v>
      </c>
      <c r="L7" s="12">
        <v>-22078.44</v>
      </c>
      <c r="M7" s="13">
        <v>0</v>
      </c>
      <c r="N7" s="13">
        <f>SUM($K7:$M7)</f>
        <v>0</v>
      </c>
      <c r="O7" s="68">
        <v>0</v>
      </c>
      <c r="P7" s="13">
        <f t="shared" ref="P7:P24" si="0">O7*N7</f>
        <v>0</v>
      </c>
      <c r="Q7" s="30">
        <f t="shared" ref="Q7:Q24" si="1">N7-P7</f>
        <v>0</v>
      </c>
    </row>
    <row r="8" spans="1:17" x14ac:dyDescent="0.25">
      <c r="A8" s="25" t="s">
        <v>18</v>
      </c>
      <c r="B8" s="96">
        <v>1.2617089739006078</v>
      </c>
      <c r="C8" s="66">
        <f t="shared" ref="C8:C11" si="2">$G$10*B8</f>
        <v>76.353401466797493</v>
      </c>
      <c r="E8" s="165" t="s">
        <v>19</v>
      </c>
      <c r="F8" s="142"/>
      <c r="G8" s="140">
        <f>H25</f>
        <v>138.78798712906686</v>
      </c>
      <c r="H8" s="141"/>
      <c r="I8" s="67">
        <v>615.1</v>
      </c>
      <c r="J8" s="64" t="s">
        <v>20</v>
      </c>
      <c r="K8" s="12">
        <v>2510.8985586195226</v>
      </c>
      <c r="L8" s="12">
        <v>-647.98232114647976</v>
      </c>
      <c r="M8" s="13">
        <v>0</v>
      </c>
      <c r="N8" s="13">
        <f t="shared" ref="N8:N24" si="3">SUM($K8:$M8)</f>
        <v>1862.9162374730429</v>
      </c>
      <c r="O8" s="68">
        <v>0</v>
      </c>
      <c r="P8" s="13">
        <f t="shared" si="0"/>
        <v>0</v>
      </c>
      <c r="Q8" s="30">
        <f t="shared" si="1"/>
        <v>1862.9162374730429</v>
      </c>
    </row>
    <row r="9" spans="1:17" x14ac:dyDescent="0.25">
      <c r="A9" s="25" t="s">
        <v>21</v>
      </c>
      <c r="B9" s="97">
        <v>2.5</v>
      </c>
      <c r="C9" s="66">
        <f t="shared" si="2"/>
        <v>151.28964572303244</v>
      </c>
      <c r="E9" s="165" t="s">
        <v>22</v>
      </c>
      <c r="F9" s="142"/>
      <c r="G9" s="142">
        <v>12</v>
      </c>
      <c r="H9" s="143"/>
      <c r="I9" s="67">
        <v>618</v>
      </c>
      <c r="J9" s="64" t="s">
        <v>23</v>
      </c>
      <c r="K9" s="12">
        <v>9.2320419556758182E-2</v>
      </c>
      <c r="L9" s="12">
        <v>522.28279588714088</v>
      </c>
      <c r="M9" s="13">
        <v>0</v>
      </c>
      <c r="N9" s="13">
        <f t="shared" si="3"/>
        <v>522.37511630669769</v>
      </c>
      <c r="O9" s="68">
        <v>0</v>
      </c>
      <c r="P9" s="13">
        <f t="shared" si="0"/>
        <v>0</v>
      </c>
      <c r="Q9" s="30">
        <f t="shared" si="1"/>
        <v>522.37511630669769</v>
      </c>
    </row>
    <row r="10" spans="1:17" x14ac:dyDescent="0.25">
      <c r="A10" s="25" t="s">
        <v>24</v>
      </c>
      <c r="B10" s="97">
        <v>5</v>
      </c>
      <c r="C10" s="66">
        <f t="shared" si="2"/>
        <v>302.57929144606487</v>
      </c>
      <c r="E10" s="166" t="s">
        <v>5</v>
      </c>
      <c r="F10" s="167"/>
      <c r="G10" s="144">
        <f>G7/G8/G9</f>
        <v>60.515858289212979</v>
      </c>
      <c r="H10" s="145"/>
      <c r="I10" s="67">
        <v>601.1</v>
      </c>
      <c r="J10" s="64" t="s">
        <v>25</v>
      </c>
      <c r="K10" s="12">
        <v>0</v>
      </c>
      <c r="L10" s="12">
        <v>0</v>
      </c>
      <c r="M10" s="13">
        <v>0</v>
      </c>
      <c r="N10" s="13">
        <f t="shared" si="3"/>
        <v>0</v>
      </c>
      <c r="O10" s="68">
        <v>0.67</v>
      </c>
      <c r="P10" s="13">
        <f t="shared" si="0"/>
        <v>0</v>
      </c>
      <c r="Q10" s="30">
        <f t="shared" si="1"/>
        <v>0</v>
      </c>
    </row>
    <row r="11" spans="1:17" ht="15.75" thickBot="1" x14ac:dyDescent="0.3">
      <c r="A11" s="72" t="s">
        <v>26</v>
      </c>
      <c r="B11" s="98">
        <v>8</v>
      </c>
      <c r="C11" s="73">
        <f t="shared" si="2"/>
        <v>484.12686631370383</v>
      </c>
      <c r="E11" s="168"/>
      <c r="F11" s="169"/>
      <c r="G11" s="146"/>
      <c r="H11" s="147"/>
      <c r="I11" s="67">
        <v>620</v>
      </c>
      <c r="J11" s="64" t="s">
        <v>27</v>
      </c>
      <c r="K11" s="12">
        <v>0</v>
      </c>
      <c r="L11" s="12">
        <v>0</v>
      </c>
      <c r="M11" s="13">
        <v>0</v>
      </c>
      <c r="N11" s="13">
        <f t="shared" si="3"/>
        <v>0</v>
      </c>
      <c r="O11" s="68">
        <v>0.67</v>
      </c>
      <c r="P11" s="13">
        <f t="shared" si="0"/>
        <v>0</v>
      </c>
      <c r="Q11" s="30">
        <f t="shared" si="1"/>
        <v>0</v>
      </c>
    </row>
    <row r="12" spans="1:17" ht="15.75" thickBot="1" x14ac:dyDescent="0.3">
      <c r="A12"/>
      <c r="B12"/>
      <c r="C12"/>
      <c r="E12" s="163" t="s">
        <v>15</v>
      </c>
      <c r="F12" s="164"/>
      <c r="G12" s="138">
        <f>Q32</f>
        <v>52026.39833726779</v>
      </c>
      <c r="H12" s="139"/>
      <c r="I12" s="67" t="s">
        <v>29</v>
      </c>
      <c r="J12" s="64" t="s">
        <v>30</v>
      </c>
      <c r="K12" s="12">
        <v>91806.523592731537</v>
      </c>
      <c r="L12" s="12">
        <v>6352.1027272727224</v>
      </c>
      <c r="M12" s="13">
        <v>0</v>
      </c>
      <c r="N12" s="13">
        <f t="shared" si="3"/>
        <v>98158.626320004259</v>
      </c>
      <c r="O12" s="68">
        <v>0.67</v>
      </c>
      <c r="P12" s="13">
        <f t="shared" si="0"/>
        <v>65766.279634402861</v>
      </c>
      <c r="Q12" s="30">
        <f t="shared" si="1"/>
        <v>32392.346685601398</v>
      </c>
    </row>
    <row r="13" spans="1:17" x14ac:dyDescent="0.25">
      <c r="A13" s="116" t="s">
        <v>70</v>
      </c>
      <c r="B13" s="117"/>
      <c r="C13" s="118"/>
      <c r="E13" s="165" t="s">
        <v>31</v>
      </c>
      <c r="F13" s="142"/>
      <c r="G13" s="148">
        <f>C25</f>
        <v>3882305</v>
      </c>
      <c r="H13" s="149"/>
      <c r="I13" s="67">
        <v>650</v>
      </c>
      <c r="J13" s="64" t="s">
        <v>32</v>
      </c>
      <c r="K13" s="12">
        <v>0</v>
      </c>
      <c r="L13" s="12">
        <v>0</v>
      </c>
      <c r="M13" s="13">
        <v>0</v>
      </c>
      <c r="N13" s="13">
        <f t="shared" si="3"/>
        <v>0</v>
      </c>
      <c r="O13" s="68">
        <v>0.67</v>
      </c>
      <c r="P13" s="13">
        <f t="shared" si="0"/>
        <v>0</v>
      </c>
      <c r="Q13" s="30">
        <f t="shared" si="1"/>
        <v>0</v>
      </c>
    </row>
    <row r="14" spans="1:17" ht="15.75" thickBot="1" x14ac:dyDescent="0.3">
      <c r="A14" s="25" t="s">
        <v>3</v>
      </c>
      <c r="B14" s="92" t="s">
        <v>36</v>
      </c>
      <c r="C14" s="27" t="s">
        <v>37</v>
      </c>
      <c r="E14" s="152" t="s">
        <v>38</v>
      </c>
      <c r="F14" s="153"/>
      <c r="G14" s="150">
        <f>G12/G13*1000</f>
        <v>13.4009044465254</v>
      </c>
      <c r="H14" s="151"/>
      <c r="I14" s="67">
        <v>664</v>
      </c>
      <c r="J14" s="64" t="s">
        <v>35</v>
      </c>
      <c r="K14" s="12">
        <v>0</v>
      </c>
      <c r="L14" s="12">
        <v>0</v>
      </c>
      <c r="M14" s="13">
        <v>0</v>
      </c>
      <c r="N14" s="13">
        <f t="shared" si="3"/>
        <v>0</v>
      </c>
      <c r="O14" s="68">
        <v>0.67</v>
      </c>
      <c r="P14" s="13">
        <f t="shared" si="0"/>
        <v>0</v>
      </c>
      <c r="Q14" s="30">
        <f t="shared" si="1"/>
        <v>0</v>
      </c>
    </row>
    <row r="15" spans="1:17" x14ac:dyDescent="0.25">
      <c r="A15" s="25" t="s">
        <v>16</v>
      </c>
      <c r="B15" s="29">
        <f>F19</f>
        <v>4</v>
      </c>
      <c r="C15" s="93">
        <f>B15*C7*12</f>
        <v>3664.9632704062797</v>
      </c>
      <c r="I15" s="67">
        <v>601.20000000000005</v>
      </c>
      <c r="J15" s="64" t="s">
        <v>39</v>
      </c>
      <c r="K15" s="12">
        <v>0</v>
      </c>
      <c r="L15" s="12">
        <v>0</v>
      </c>
      <c r="M15" s="13">
        <v>0</v>
      </c>
      <c r="N15" s="13">
        <f t="shared" si="3"/>
        <v>0</v>
      </c>
      <c r="O15" s="68">
        <v>0.67</v>
      </c>
      <c r="P15" s="13">
        <f t="shared" si="0"/>
        <v>0</v>
      </c>
      <c r="Q15" s="30">
        <f t="shared" si="1"/>
        <v>0</v>
      </c>
    </row>
    <row r="16" spans="1:17" ht="15.75" thickBot="1" x14ac:dyDescent="0.3">
      <c r="A16" s="25" t="s">
        <v>18</v>
      </c>
      <c r="B16" s="29">
        <f>F20</f>
        <v>106</v>
      </c>
      <c r="C16" s="93">
        <f>B16*C8*12</f>
        <v>97121.526665766403</v>
      </c>
      <c r="E16" s="161" t="s">
        <v>64</v>
      </c>
      <c r="F16" s="161"/>
      <c r="G16" s="161"/>
      <c r="H16" s="161"/>
      <c r="I16" s="67">
        <v>603</v>
      </c>
      <c r="J16" s="64" t="s">
        <v>40</v>
      </c>
      <c r="K16" s="12">
        <v>0</v>
      </c>
      <c r="L16" s="12">
        <v>0</v>
      </c>
      <c r="M16" s="13">
        <v>0</v>
      </c>
      <c r="N16" s="13">
        <f t="shared" si="3"/>
        <v>0</v>
      </c>
      <c r="O16" s="68">
        <v>0.67</v>
      </c>
      <c r="P16" s="13">
        <f t="shared" si="0"/>
        <v>0</v>
      </c>
      <c r="Q16" s="30">
        <f t="shared" si="1"/>
        <v>0</v>
      </c>
    </row>
    <row r="17" spans="1:17" ht="15.75" customHeight="1" x14ac:dyDescent="0.25">
      <c r="A17" s="25" t="s">
        <v>21</v>
      </c>
      <c r="B17" s="29">
        <f>F21</f>
        <v>0</v>
      </c>
      <c r="C17" s="93">
        <f>B17*C9*12</f>
        <v>0</v>
      </c>
      <c r="E17" s="156" t="s">
        <v>3</v>
      </c>
      <c r="F17" s="158" t="s">
        <v>36</v>
      </c>
      <c r="G17" s="170" t="s">
        <v>4</v>
      </c>
      <c r="H17" s="134" t="s">
        <v>67</v>
      </c>
      <c r="I17" s="67">
        <v>604</v>
      </c>
      <c r="J17" s="64" t="s">
        <v>41</v>
      </c>
      <c r="K17" s="12">
        <v>0</v>
      </c>
      <c r="L17" s="12">
        <v>0</v>
      </c>
      <c r="M17" s="13">
        <v>0</v>
      </c>
      <c r="N17" s="13">
        <f t="shared" si="3"/>
        <v>0</v>
      </c>
      <c r="O17" s="68">
        <v>0.67</v>
      </c>
      <c r="P17" s="13">
        <f t="shared" si="0"/>
        <v>0</v>
      </c>
      <c r="Q17" s="30">
        <f t="shared" si="1"/>
        <v>0</v>
      </c>
    </row>
    <row r="18" spans="1:17" x14ac:dyDescent="0.25">
      <c r="A18" s="25" t="s">
        <v>24</v>
      </c>
      <c r="B18" s="29">
        <f>F22</f>
        <v>0</v>
      </c>
      <c r="C18" s="93">
        <f>B18*C10*12</f>
        <v>0</v>
      </c>
      <c r="E18" s="157"/>
      <c r="F18" s="159"/>
      <c r="G18" s="171"/>
      <c r="H18" s="135"/>
      <c r="I18" s="67">
        <v>615.79999999999995</v>
      </c>
      <c r="J18" s="64" t="s">
        <v>42</v>
      </c>
      <c r="K18" s="12">
        <v>0</v>
      </c>
      <c r="L18" s="12">
        <v>0</v>
      </c>
      <c r="M18" s="13">
        <v>0</v>
      </c>
      <c r="N18" s="13">
        <f t="shared" si="3"/>
        <v>0</v>
      </c>
      <c r="O18" s="68">
        <v>0.67</v>
      </c>
      <c r="P18" s="13">
        <f t="shared" si="0"/>
        <v>0</v>
      </c>
      <c r="Q18" s="30">
        <f t="shared" si="1"/>
        <v>0</v>
      </c>
    </row>
    <row r="19" spans="1:17" x14ac:dyDescent="0.25">
      <c r="A19" s="25" t="s">
        <v>26</v>
      </c>
      <c r="B19" s="29">
        <f>F23</f>
        <v>0</v>
      </c>
      <c r="C19" s="93">
        <f>B19*C11*12</f>
        <v>0</v>
      </c>
      <c r="E19" s="95" t="s">
        <v>16</v>
      </c>
      <c r="F19" s="99">
        <v>4</v>
      </c>
      <c r="G19" s="100">
        <v>1.2617089739006078</v>
      </c>
      <c r="H19" s="70">
        <f t="shared" ref="H19:H24" si="4">G19*F19</f>
        <v>5.0468358956024311</v>
      </c>
      <c r="I19" s="67">
        <v>670</v>
      </c>
      <c r="J19" s="64" t="s">
        <v>43</v>
      </c>
      <c r="K19" s="12">
        <v>0</v>
      </c>
      <c r="L19" s="12">
        <v>1577</v>
      </c>
      <c r="M19" s="13">
        <v>0</v>
      </c>
      <c r="N19" s="13">
        <f t="shared" si="3"/>
        <v>1577</v>
      </c>
      <c r="O19" s="68">
        <v>0.67</v>
      </c>
      <c r="P19" s="13">
        <f t="shared" si="0"/>
        <v>1056.5900000000001</v>
      </c>
      <c r="Q19" s="30">
        <f t="shared" si="1"/>
        <v>520.40999999999985</v>
      </c>
    </row>
    <row r="20" spans="1:17" x14ac:dyDescent="0.25">
      <c r="A20" s="123" t="s">
        <v>46</v>
      </c>
      <c r="B20" s="124"/>
      <c r="C20" s="94">
        <f>SUM(C15:C19)</f>
        <v>100786.48993617269</v>
      </c>
      <c r="E20" s="95" t="s">
        <v>18</v>
      </c>
      <c r="F20" s="99">
        <v>106</v>
      </c>
      <c r="G20" s="100">
        <v>1.2617089739006078</v>
      </c>
      <c r="H20" s="70">
        <f t="shared" si="4"/>
        <v>133.74115123346442</v>
      </c>
      <c r="I20" s="67">
        <v>676</v>
      </c>
      <c r="J20" s="64" t="s">
        <v>44</v>
      </c>
      <c r="K20" s="12">
        <v>0</v>
      </c>
      <c r="L20" s="12">
        <v>0</v>
      </c>
      <c r="M20" s="13">
        <v>0</v>
      </c>
      <c r="N20" s="13">
        <f t="shared" si="3"/>
        <v>0</v>
      </c>
      <c r="O20" s="68">
        <v>0.67</v>
      </c>
      <c r="P20" s="13">
        <f t="shared" si="0"/>
        <v>0</v>
      </c>
      <c r="Q20" s="30">
        <f t="shared" si="1"/>
        <v>0</v>
      </c>
    </row>
    <row r="21" spans="1:17" x14ac:dyDescent="0.25">
      <c r="A21" s="125" t="s">
        <v>49</v>
      </c>
      <c r="B21" s="126"/>
      <c r="C21" s="35">
        <f>G14*(G13/1000)</f>
        <v>52026.39833726779</v>
      </c>
      <c r="E21" s="95" t="s">
        <v>21</v>
      </c>
      <c r="F21" s="99">
        <v>0</v>
      </c>
      <c r="G21" s="101">
        <v>2.5</v>
      </c>
      <c r="H21" s="70">
        <f t="shared" si="4"/>
        <v>0</v>
      </c>
      <c r="I21" s="67">
        <v>677</v>
      </c>
      <c r="J21" s="64" t="s">
        <v>45</v>
      </c>
      <c r="K21" s="12">
        <v>5</v>
      </c>
      <c r="L21" s="12">
        <v>0</v>
      </c>
      <c r="M21" s="13">
        <v>0</v>
      </c>
      <c r="N21" s="13">
        <f t="shared" si="3"/>
        <v>5</v>
      </c>
      <c r="O21" s="68">
        <v>0.67</v>
      </c>
      <c r="P21" s="13">
        <f t="shared" si="0"/>
        <v>3.35</v>
      </c>
      <c r="Q21" s="30">
        <f t="shared" si="1"/>
        <v>1.65</v>
      </c>
    </row>
    <row r="22" spans="1:17" ht="15.75" thickBot="1" x14ac:dyDescent="0.3">
      <c r="A22" s="127" t="s">
        <v>51</v>
      </c>
      <c r="B22" s="128"/>
      <c r="C22" s="37">
        <f>C21+C20</f>
        <v>152812.88827344048</v>
      </c>
      <c r="E22" s="95" t="s">
        <v>24</v>
      </c>
      <c r="F22" s="99">
        <v>0</v>
      </c>
      <c r="G22" s="102">
        <v>5</v>
      </c>
      <c r="H22" s="70">
        <f t="shared" si="4"/>
        <v>0</v>
      </c>
      <c r="I22" s="67" t="s">
        <v>47</v>
      </c>
      <c r="J22" s="64" t="s">
        <v>48</v>
      </c>
      <c r="K22" s="12">
        <v>4827</v>
      </c>
      <c r="L22" s="12">
        <v>1995</v>
      </c>
      <c r="M22" s="13">
        <v>0</v>
      </c>
      <c r="N22" s="13">
        <f t="shared" si="3"/>
        <v>6822</v>
      </c>
      <c r="O22" s="68">
        <v>0.67</v>
      </c>
      <c r="P22" s="13">
        <f t="shared" si="0"/>
        <v>4570.7400000000007</v>
      </c>
      <c r="Q22" s="30">
        <f t="shared" si="1"/>
        <v>2251.2599999999993</v>
      </c>
    </row>
    <row r="23" spans="1:17" ht="15.75" thickTop="1" x14ac:dyDescent="0.25">
      <c r="A23" s="154" t="s">
        <v>53</v>
      </c>
      <c r="B23" s="155"/>
      <c r="C23" s="93">
        <f>N32</f>
        <v>152812.88827344051</v>
      </c>
      <c r="E23" s="95" t="s">
        <v>26</v>
      </c>
      <c r="F23" s="99">
        <v>0</v>
      </c>
      <c r="G23" s="102">
        <v>8</v>
      </c>
      <c r="H23" s="70">
        <f t="shared" si="4"/>
        <v>0</v>
      </c>
      <c r="I23" s="67">
        <v>667</v>
      </c>
      <c r="J23" s="64" t="s">
        <v>50</v>
      </c>
      <c r="K23" s="12">
        <v>1497</v>
      </c>
      <c r="L23" s="12">
        <v>0</v>
      </c>
      <c r="M23" s="13">
        <v>0</v>
      </c>
      <c r="N23" s="13">
        <f t="shared" si="3"/>
        <v>1497</v>
      </c>
      <c r="O23" s="68">
        <v>0.67</v>
      </c>
      <c r="P23" s="13">
        <f t="shared" si="0"/>
        <v>1002.99</v>
      </c>
      <c r="Q23" s="30">
        <f t="shared" si="1"/>
        <v>494.01</v>
      </c>
    </row>
    <row r="24" spans="1:17" ht="15.75" thickBot="1" x14ac:dyDescent="0.3">
      <c r="A24" s="106" t="s">
        <v>55</v>
      </c>
      <c r="B24" s="107"/>
      <c r="C24" s="43">
        <f>C22-C23</f>
        <v>0</v>
      </c>
      <c r="E24" s="55" t="s">
        <v>68</v>
      </c>
      <c r="F24" s="103">
        <v>0</v>
      </c>
      <c r="G24" s="104">
        <v>1.2617089739006078</v>
      </c>
      <c r="H24" s="105">
        <f t="shared" si="4"/>
        <v>0</v>
      </c>
      <c r="I24" s="78">
        <v>675</v>
      </c>
      <c r="J24" s="79" t="s">
        <v>52</v>
      </c>
      <c r="K24" s="12">
        <v>29829</v>
      </c>
      <c r="L24" s="12">
        <v>2943</v>
      </c>
      <c r="M24" s="38">
        <v>0</v>
      </c>
      <c r="N24" s="38">
        <f t="shared" si="3"/>
        <v>32772</v>
      </c>
      <c r="O24" s="80">
        <v>0.67</v>
      </c>
      <c r="P24" s="38">
        <f t="shared" si="0"/>
        <v>21957.24</v>
      </c>
      <c r="Q24" s="35">
        <f t="shared" si="1"/>
        <v>10814.759999999998</v>
      </c>
    </row>
    <row r="25" spans="1:17" ht="15.75" thickBot="1" x14ac:dyDescent="0.3">
      <c r="B25" t="s">
        <v>71</v>
      </c>
      <c r="C25" s="69">
        <v>3882305</v>
      </c>
      <c r="E25" s="74" t="s">
        <v>69</v>
      </c>
      <c r="F25" s="75">
        <f>SUM(F19:F24)</f>
        <v>110</v>
      </c>
      <c r="G25" s="75"/>
      <c r="H25" s="76">
        <f>SUM(H19:H24)</f>
        <v>138.78798712906686</v>
      </c>
      <c r="I25" s="39"/>
      <c r="J25" s="40" t="s">
        <v>54</v>
      </c>
      <c r="K25" s="41">
        <f>SUM(K7:K24)</f>
        <v>152553.95447177062</v>
      </c>
      <c r="L25" s="41">
        <f t="shared" ref="L25:Q25" si="5">SUM(L7:L24)</f>
        <v>-9337.0367979866132</v>
      </c>
      <c r="M25" s="41">
        <f t="shared" si="5"/>
        <v>0</v>
      </c>
      <c r="N25" s="41">
        <f t="shared" si="5"/>
        <v>143216.91767378402</v>
      </c>
      <c r="O25" s="41"/>
      <c r="P25" s="41">
        <f t="shared" si="5"/>
        <v>94357.189634402879</v>
      </c>
      <c r="Q25" s="42">
        <f t="shared" si="5"/>
        <v>48859.728039381152</v>
      </c>
    </row>
    <row r="26" spans="1:17" x14ac:dyDescent="0.25">
      <c r="E26"/>
      <c r="F26"/>
      <c r="G26"/>
      <c r="H26"/>
      <c r="I26" s="67">
        <v>403</v>
      </c>
      <c r="J26" s="64" t="s">
        <v>56</v>
      </c>
      <c r="K26" s="12">
        <v>1554.2694863837542</v>
      </c>
      <c r="L26" s="12">
        <v>-1228.7281328518181</v>
      </c>
      <c r="M26" s="13">
        <v>0</v>
      </c>
      <c r="N26" s="13">
        <f t="shared" ref="N26:N28" si="6">SUM($K26:$M26)</f>
        <v>325.54135353193601</v>
      </c>
      <c r="O26" s="68">
        <v>0.67</v>
      </c>
      <c r="P26" s="13">
        <f>O26*N26</f>
        <v>218.11270686639713</v>
      </c>
      <c r="Q26" s="30">
        <f>N26-P26</f>
        <v>107.42864666553888</v>
      </c>
    </row>
    <row r="27" spans="1:17" x14ac:dyDescent="0.25">
      <c r="G27"/>
      <c r="H27"/>
      <c r="I27" s="67">
        <v>408</v>
      </c>
      <c r="J27" s="64" t="s">
        <v>57</v>
      </c>
      <c r="K27" s="12">
        <v>2265.2947092852828</v>
      </c>
      <c r="L27" s="12">
        <v>602.13453683925616</v>
      </c>
      <c r="M27" s="13">
        <v>0</v>
      </c>
      <c r="N27" s="13">
        <f t="shared" si="6"/>
        <v>2867.4292461245391</v>
      </c>
      <c r="O27" s="68">
        <v>0.67</v>
      </c>
      <c r="P27" s="13">
        <f>O27*N27</f>
        <v>1921.1775949034413</v>
      </c>
      <c r="Q27" s="30">
        <f>N27-P27</f>
        <v>946.25165122109775</v>
      </c>
    </row>
    <row r="28" spans="1:17" x14ac:dyDescent="0.25">
      <c r="I28" s="78" t="s">
        <v>58</v>
      </c>
      <c r="J28" s="79" t="s">
        <v>59</v>
      </c>
      <c r="K28" s="46">
        <v>0</v>
      </c>
      <c r="L28" s="46">
        <v>2748</v>
      </c>
      <c r="M28" s="38">
        <v>-993</v>
      </c>
      <c r="N28" s="38">
        <f t="shared" si="6"/>
        <v>1755</v>
      </c>
      <c r="O28" s="80">
        <v>0.67</v>
      </c>
      <c r="P28" s="38">
        <f>O28*N28</f>
        <v>1175.8500000000001</v>
      </c>
      <c r="Q28" s="35">
        <f>N28-P28</f>
        <v>579.14999999999986</v>
      </c>
    </row>
    <row r="29" spans="1:17" x14ac:dyDescent="0.25">
      <c r="I29" s="39"/>
      <c r="J29" s="40" t="s">
        <v>60</v>
      </c>
      <c r="K29" s="51">
        <f>SUM(K7:K28)</f>
        <v>308927.47313921025</v>
      </c>
      <c r="L29" s="51">
        <f t="shared" ref="L29" si="7">SUM(L7:L28)</f>
        <v>-16552.667191985787</v>
      </c>
      <c r="M29" s="41">
        <f t="shared" ref="M29:N29" si="8">SUM(M25:M28)</f>
        <v>-993</v>
      </c>
      <c r="N29" s="41">
        <f t="shared" si="8"/>
        <v>148164.88827344051</v>
      </c>
      <c r="O29" s="81"/>
      <c r="P29" s="41">
        <f t="shared" ref="P29:Q29" si="9">SUM(P25:P28)</f>
        <v>97672.329936172711</v>
      </c>
      <c r="Q29" s="42">
        <f t="shared" si="9"/>
        <v>50492.558337267794</v>
      </c>
    </row>
    <row r="30" spans="1:17" x14ac:dyDescent="0.25">
      <c r="I30" s="82"/>
      <c r="J30" s="64" t="s">
        <v>61</v>
      </c>
      <c r="K30" s="12">
        <v>0</v>
      </c>
      <c r="L30" s="12">
        <v>14873</v>
      </c>
      <c r="M30" s="13">
        <v>-4545</v>
      </c>
      <c r="N30" s="13">
        <f t="shared" ref="N30:N31" si="10">SUM($K30:$M30)</f>
        <v>10328</v>
      </c>
      <c r="O30" s="68">
        <v>0.67</v>
      </c>
      <c r="P30" s="13">
        <f>O30*N30</f>
        <v>6919.76</v>
      </c>
      <c r="Q30" s="30">
        <f>N30-P30</f>
        <v>3408.24</v>
      </c>
    </row>
    <row r="31" spans="1:17" x14ac:dyDescent="0.25">
      <c r="I31" s="83"/>
      <c r="J31" s="79" t="s">
        <v>62</v>
      </c>
      <c r="K31" s="46">
        <v>0</v>
      </c>
      <c r="L31" s="46">
        <v>-5680</v>
      </c>
      <c r="M31" s="38">
        <v>0</v>
      </c>
      <c r="N31" s="38">
        <f t="shared" si="10"/>
        <v>-5680</v>
      </c>
      <c r="O31" s="80">
        <v>0.67</v>
      </c>
      <c r="P31" s="38">
        <f>O31*N31</f>
        <v>-3805.6000000000004</v>
      </c>
      <c r="Q31" s="35">
        <f>N31-P31</f>
        <v>-1874.3999999999996</v>
      </c>
    </row>
    <row r="32" spans="1:17" ht="15.75" thickBot="1" x14ac:dyDescent="0.3">
      <c r="B32" s="84"/>
      <c r="I32" s="85"/>
      <c r="J32" s="86" t="s">
        <v>63</v>
      </c>
      <c r="K32" s="59">
        <f>SUM(K29:K31)</f>
        <v>308927.47313921025</v>
      </c>
      <c r="L32" s="59">
        <f>SUM(L29:L31)</f>
        <v>-7359.6671919857872</v>
      </c>
      <c r="M32" s="59">
        <f>SUM(M29:M31)</f>
        <v>-5538</v>
      </c>
      <c r="N32" s="59">
        <f t="shared" ref="N32:Q32" si="11">SUM(N29:N31)</f>
        <v>152812.88827344051</v>
      </c>
      <c r="O32" s="59"/>
      <c r="P32" s="59">
        <f t="shared" si="11"/>
        <v>100786.4899361727</v>
      </c>
      <c r="Q32" s="87">
        <f t="shared" si="11"/>
        <v>52026.39833726779</v>
      </c>
    </row>
    <row r="35" spans="11:11" x14ac:dyDescent="0.25">
      <c r="K35" s="13"/>
    </row>
  </sheetData>
  <mergeCells count="32">
    <mergeCell ref="A20:B20"/>
    <mergeCell ref="A21:B21"/>
    <mergeCell ref="E13:F13"/>
    <mergeCell ref="A5:C5"/>
    <mergeCell ref="E5:G5"/>
    <mergeCell ref="A13:C13"/>
    <mergeCell ref="G17:G18"/>
    <mergeCell ref="I5:Q5"/>
    <mergeCell ref="E16:H16"/>
    <mergeCell ref="E6:F6"/>
    <mergeCell ref="E7:F7"/>
    <mergeCell ref="E8:F8"/>
    <mergeCell ref="E9:F9"/>
    <mergeCell ref="E10:F10"/>
    <mergeCell ref="E11:F11"/>
    <mergeCell ref="E12:F12"/>
    <mergeCell ref="H17:H18"/>
    <mergeCell ref="A24:B24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E14:F14"/>
    <mergeCell ref="A22:B22"/>
    <mergeCell ref="A23:B23"/>
    <mergeCell ref="E17:E18"/>
    <mergeCell ref="F17:F18"/>
  </mergeCells>
  <printOptions horizontalCentered="1" verticalCentered="1"/>
  <pageMargins left="0.7" right="0.7" top="0.75" bottom="0.75" header="0.3" footer="0.3"/>
  <pageSetup scale="76" orientation="landscape" r:id="rId1"/>
  <colBreaks count="2" manualBreakCount="2">
    <brk id="8" min="4" max="31" man="1"/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56601-DD33-466D-8B64-375CF37A09A0}">
  <sheetPr>
    <tabColor theme="4" tint="0.59999389629810485"/>
  </sheetPr>
  <dimension ref="A1:Q35"/>
  <sheetViews>
    <sheetView zoomScale="115" zoomScaleNormal="115" zoomScaleSheetLayoutView="100" workbookViewId="0"/>
  </sheetViews>
  <sheetFormatPr defaultColWidth="16.7109375" defaultRowHeight="15" x14ac:dyDescent="0.25"/>
  <cols>
    <col min="1" max="3" width="16.7109375" style="64" customWidth="1"/>
    <col min="4" max="4" width="6.5703125" style="64" customWidth="1"/>
    <col min="5" max="6" width="16.7109375" style="64"/>
    <col min="7" max="7" width="10.7109375" style="64" customWidth="1"/>
    <col min="8" max="8" width="14.7109375" style="64" customWidth="1"/>
    <col min="9" max="9" width="16.7109375" style="64" hidden="1" customWidth="1"/>
    <col min="10" max="10" width="43" style="64" hidden="1" customWidth="1"/>
    <col min="11" max="17" width="16.7109375" style="64" hidden="1" customWidth="1"/>
    <col min="18" max="18" width="9.5703125" style="64" customWidth="1"/>
    <col min="19" max="19" width="16.42578125" style="64" customWidth="1"/>
    <col min="20" max="20" width="13.85546875" style="64" customWidth="1"/>
    <col min="21" max="21" width="10.5703125" style="64" customWidth="1"/>
    <col min="22" max="22" width="13.5703125" style="64" customWidth="1"/>
    <col min="23" max="16384" width="16.7109375" style="64"/>
  </cols>
  <sheetData>
    <row r="1" spans="1:17" customFormat="1" x14ac:dyDescent="0.25">
      <c r="A1" s="90" t="s">
        <v>80</v>
      </c>
    </row>
    <row r="2" spans="1:17" customFormat="1" x14ac:dyDescent="0.25">
      <c r="A2" s="90" t="s">
        <v>81</v>
      </c>
    </row>
    <row r="3" spans="1:17" customFormat="1" x14ac:dyDescent="0.25">
      <c r="A3" s="90" t="s">
        <v>82</v>
      </c>
    </row>
    <row r="4" spans="1:17" customFormat="1" x14ac:dyDescent="0.25"/>
    <row r="5" spans="1:17" s="61" customFormat="1" ht="31.5" customHeight="1" thickBot="1" x14ac:dyDescent="0.3">
      <c r="A5" s="173" t="s">
        <v>0</v>
      </c>
      <c r="B5" s="173"/>
      <c r="C5" s="173"/>
      <c r="E5" s="174" t="s">
        <v>1</v>
      </c>
      <c r="F5" s="174"/>
      <c r="G5" s="174"/>
      <c r="I5" s="173" t="s">
        <v>2</v>
      </c>
      <c r="J5" s="173"/>
      <c r="K5" s="173"/>
      <c r="L5" s="173"/>
      <c r="M5" s="173"/>
      <c r="N5" s="173"/>
      <c r="O5" s="173"/>
      <c r="P5" s="173"/>
      <c r="Q5" s="173"/>
    </row>
    <row r="6" spans="1:17" ht="45" x14ac:dyDescent="0.25">
      <c r="A6" s="62" t="s">
        <v>3</v>
      </c>
      <c r="B6" s="6" t="s">
        <v>4</v>
      </c>
      <c r="C6" s="63" t="s">
        <v>65</v>
      </c>
      <c r="E6" s="162" t="s">
        <v>6</v>
      </c>
      <c r="F6" s="136"/>
      <c r="G6" s="136" t="s">
        <v>7</v>
      </c>
      <c r="H6" s="137"/>
      <c r="I6" s="62" t="s">
        <v>8</v>
      </c>
      <c r="J6" s="6" t="s">
        <v>9</v>
      </c>
      <c r="K6" s="6" t="s">
        <v>10</v>
      </c>
      <c r="L6" s="6" t="s">
        <v>11</v>
      </c>
      <c r="M6" s="6" t="s">
        <v>12</v>
      </c>
      <c r="N6" s="6" t="s">
        <v>13</v>
      </c>
      <c r="O6" s="6" t="s">
        <v>66</v>
      </c>
      <c r="P6" s="6" t="s">
        <v>14</v>
      </c>
      <c r="Q6" s="63" t="s">
        <v>15</v>
      </c>
    </row>
    <row r="7" spans="1:17" x14ac:dyDescent="0.25">
      <c r="A7" s="25" t="s">
        <v>16</v>
      </c>
      <c r="B7" s="96">
        <v>1.2617089739006078</v>
      </c>
      <c r="C7" s="66">
        <f>$G$10*B7</f>
        <v>70.890397409217243</v>
      </c>
      <c r="E7" s="163" t="s">
        <v>14</v>
      </c>
      <c r="F7" s="164"/>
      <c r="G7" s="138">
        <f>P32</f>
        <v>93865.073260311416</v>
      </c>
      <c r="H7" s="139"/>
      <c r="I7" s="67">
        <v>610</v>
      </c>
      <c r="J7" s="64" t="s">
        <v>17</v>
      </c>
      <c r="K7" s="12">
        <v>6993.15</v>
      </c>
      <c r="L7" s="12">
        <v>-6993.15</v>
      </c>
      <c r="M7" s="13">
        <v>0</v>
      </c>
      <c r="N7" s="13">
        <f>SUM($K7:$M7)</f>
        <v>0</v>
      </c>
      <c r="O7" s="68">
        <v>0</v>
      </c>
      <c r="P7" s="13">
        <f t="shared" ref="P7:P24" si="0">O7*N7</f>
        <v>0</v>
      </c>
      <c r="Q7" s="30">
        <f t="shared" ref="Q7:Q24" si="1">N7-P7</f>
        <v>0</v>
      </c>
    </row>
    <row r="8" spans="1:17" x14ac:dyDescent="0.25">
      <c r="A8" s="25" t="s">
        <v>18</v>
      </c>
      <c r="B8" s="96">
        <v>1.2617089739006078</v>
      </c>
      <c r="C8" s="66">
        <f t="shared" ref="C8:C11" si="2">$G$10*B8</f>
        <v>70.890397409217243</v>
      </c>
      <c r="E8" s="165" t="s">
        <v>19</v>
      </c>
      <c r="F8" s="142"/>
      <c r="G8" s="140">
        <f>H25</f>
        <v>139.2177332856632</v>
      </c>
      <c r="H8" s="141"/>
      <c r="I8" s="67">
        <v>615.1</v>
      </c>
      <c r="J8" s="64" t="s">
        <v>20</v>
      </c>
      <c r="K8" s="12">
        <v>8825.1760543744567</v>
      </c>
      <c r="L8" s="12">
        <v>-2280.087246596554</v>
      </c>
      <c r="M8" s="13">
        <v>0</v>
      </c>
      <c r="N8" s="13">
        <f t="shared" ref="N8:N24" si="3">SUM($K8:$M8)</f>
        <v>6545.0888077779027</v>
      </c>
      <c r="O8" s="68">
        <v>0</v>
      </c>
      <c r="P8" s="13">
        <f t="shared" si="0"/>
        <v>0</v>
      </c>
      <c r="Q8" s="30">
        <f t="shared" si="1"/>
        <v>6545.0888077779027</v>
      </c>
    </row>
    <row r="9" spans="1:17" x14ac:dyDescent="0.25">
      <c r="A9" s="25" t="s">
        <v>21</v>
      </c>
      <c r="B9" s="97">
        <v>2.5</v>
      </c>
      <c r="C9" s="66">
        <f t="shared" si="2"/>
        <v>140.4650336877165</v>
      </c>
      <c r="E9" s="165" t="s">
        <v>22</v>
      </c>
      <c r="F9" s="142"/>
      <c r="G9" s="142">
        <v>12</v>
      </c>
      <c r="H9" s="143"/>
      <c r="I9" s="67">
        <v>618</v>
      </c>
      <c r="J9" s="64" t="s">
        <v>23</v>
      </c>
      <c r="K9" s="12">
        <v>3498.8408284272259</v>
      </c>
      <c r="L9" s="12">
        <v>-1202.7759330986905</v>
      </c>
      <c r="M9" s="13">
        <v>0</v>
      </c>
      <c r="N9" s="13">
        <f t="shared" si="3"/>
        <v>2296.0648953285354</v>
      </c>
      <c r="O9" s="68">
        <v>0</v>
      </c>
      <c r="P9" s="13">
        <f t="shared" si="0"/>
        <v>0</v>
      </c>
      <c r="Q9" s="30">
        <f t="shared" si="1"/>
        <v>2296.0648953285354</v>
      </c>
    </row>
    <row r="10" spans="1:17" x14ac:dyDescent="0.25">
      <c r="A10" s="25" t="s">
        <v>24</v>
      </c>
      <c r="B10" s="97">
        <v>5</v>
      </c>
      <c r="C10" s="66">
        <f t="shared" si="2"/>
        <v>280.930067375433</v>
      </c>
      <c r="E10" s="166" t="s">
        <v>5</v>
      </c>
      <c r="F10" s="167"/>
      <c r="G10" s="144">
        <f>G7/G8/G9</f>
        <v>56.186013475086604</v>
      </c>
      <c r="H10" s="145"/>
      <c r="I10" s="67">
        <v>601.1</v>
      </c>
      <c r="J10" s="64" t="s">
        <v>25</v>
      </c>
      <c r="K10" s="12">
        <v>0</v>
      </c>
      <c r="L10" s="12">
        <v>0</v>
      </c>
      <c r="M10" s="13">
        <v>0</v>
      </c>
      <c r="N10" s="13">
        <f t="shared" si="3"/>
        <v>0</v>
      </c>
      <c r="O10" s="68">
        <v>0.67</v>
      </c>
      <c r="P10" s="13">
        <f t="shared" si="0"/>
        <v>0</v>
      </c>
      <c r="Q10" s="30">
        <f t="shared" si="1"/>
        <v>0</v>
      </c>
    </row>
    <row r="11" spans="1:17" ht="15.75" thickBot="1" x14ac:dyDescent="0.3">
      <c r="A11" s="72" t="s">
        <v>26</v>
      </c>
      <c r="B11" s="98">
        <v>8</v>
      </c>
      <c r="C11" s="73">
        <f t="shared" si="2"/>
        <v>449.48810780069283</v>
      </c>
      <c r="E11" s="168"/>
      <c r="F11" s="169"/>
      <c r="G11" s="146"/>
      <c r="H11" s="147"/>
      <c r="I11" s="67">
        <v>620</v>
      </c>
      <c r="J11" s="64" t="s">
        <v>27</v>
      </c>
      <c r="K11" s="12">
        <v>53</v>
      </c>
      <c r="L11" s="12">
        <v>0</v>
      </c>
      <c r="M11" s="13">
        <v>0</v>
      </c>
      <c r="N11" s="13">
        <f t="shared" si="3"/>
        <v>53</v>
      </c>
      <c r="O11" s="68">
        <v>0.67</v>
      </c>
      <c r="P11" s="13">
        <f t="shared" si="0"/>
        <v>35.510000000000005</v>
      </c>
      <c r="Q11" s="30">
        <f t="shared" si="1"/>
        <v>17.489999999999995</v>
      </c>
    </row>
    <row r="12" spans="1:17" ht="15.75" thickBot="1" x14ac:dyDescent="0.3">
      <c r="A12" s="91"/>
      <c r="B12" s="91"/>
      <c r="C12" s="91"/>
      <c r="E12" s="163" t="s">
        <v>15</v>
      </c>
      <c r="F12" s="164"/>
      <c r="G12" s="138">
        <f>Q32</f>
        <v>55073.204711916529</v>
      </c>
      <c r="H12" s="139"/>
      <c r="I12" s="67" t="s">
        <v>29</v>
      </c>
      <c r="J12" s="64" t="s">
        <v>30</v>
      </c>
      <c r="K12" s="12">
        <v>76742.40358874666</v>
      </c>
      <c r="L12" s="12">
        <v>-3623.6599999999889</v>
      </c>
      <c r="M12" s="13">
        <v>0</v>
      </c>
      <c r="N12" s="13">
        <f t="shared" si="3"/>
        <v>73118.743588746671</v>
      </c>
      <c r="O12" s="68">
        <v>0.67</v>
      </c>
      <c r="P12" s="13">
        <f t="shared" si="0"/>
        <v>48989.558204460271</v>
      </c>
      <c r="Q12" s="30">
        <f t="shared" si="1"/>
        <v>24129.1853842864</v>
      </c>
    </row>
    <row r="13" spans="1:17" x14ac:dyDescent="0.25">
      <c r="A13" s="116" t="s">
        <v>70</v>
      </c>
      <c r="B13" s="117"/>
      <c r="C13" s="118"/>
      <c r="E13" s="165" t="s">
        <v>31</v>
      </c>
      <c r="F13" s="142"/>
      <c r="G13" s="148">
        <f>C25</f>
        <v>12391290.850728154</v>
      </c>
      <c r="H13" s="149"/>
      <c r="I13" s="67">
        <v>650</v>
      </c>
      <c r="J13" s="64" t="s">
        <v>32</v>
      </c>
      <c r="K13" s="12">
        <v>0</v>
      </c>
      <c r="L13" s="12">
        <v>0</v>
      </c>
      <c r="M13" s="13">
        <v>0</v>
      </c>
      <c r="N13" s="13">
        <f t="shared" si="3"/>
        <v>0</v>
      </c>
      <c r="O13" s="68">
        <v>0.67</v>
      </c>
      <c r="P13" s="13">
        <f t="shared" si="0"/>
        <v>0</v>
      </c>
      <c r="Q13" s="30">
        <f t="shared" si="1"/>
        <v>0</v>
      </c>
    </row>
    <row r="14" spans="1:17" ht="15.75" thickBot="1" x14ac:dyDescent="0.3">
      <c r="A14" s="25" t="s">
        <v>3</v>
      </c>
      <c r="B14" s="92" t="s">
        <v>36</v>
      </c>
      <c r="C14" s="27" t="s">
        <v>37</v>
      </c>
      <c r="E14" s="152" t="s">
        <v>38</v>
      </c>
      <c r="F14" s="153"/>
      <c r="G14" s="150">
        <f>G12/G13*1000</f>
        <v>4.4445090810438241</v>
      </c>
      <c r="H14" s="151"/>
      <c r="I14" s="67">
        <v>664</v>
      </c>
      <c r="J14" s="64" t="s">
        <v>35</v>
      </c>
      <c r="K14" s="12">
        <v>0</v>
      </c>
      <c r="L14" s="12">
        <v>0</v>
      </c>
      <c r="M14" s="13">
        <v>0</v>
      </c>
      <c r="N14" s="13">
        <f t="shared" si="3"/>
        <v>0</v>
      </c>
      <c r="O14" s="68">
        <v>0.67</v>
      </c>
      <c r="P14" s="13">
        <f t="shared" si="0"/>
        <v>0</v>
      </c>
      <c r="Q14" s="30">
        <f t="shared" si="1"/>
        <v>0</v>
      </c>
    </row>
    <row r="15" spans="1:17" x14ac:dyDescent="0.25">
      <c r="A15" s="25" t="s">
        <v>16</v>
      </c>
      <c r="B15" s="29">
        <f>F19</f>
        <v>0</v>
      </c>
      <c r="C15" s="93">
        <f>B15*C7*12</f>
        <v>0</v>
      </c>
      <c r="I15" s="67">
        <v>601.20000000000005</v>
      </c>
      <c r="J15" s="64" t="s">
        <v>39</v>
      </c>
      <c r="K15" s="12">
        <v>0</v>
      </c>
      <c r="L15" s="12">
        <v>0</v>
      </c>
      <c r="M15" s="13">
        <v>0</v>
      </c>
      <c r="N15" s="13">
        <f t="shared" si="3"/>
        <v>0</v>
      </c>
      <c r="O15" s="68">
        <v>0.67</v>
      </c>
      <c r="P15" s="13">
        <f t="shared" si="0"/>
        <v>0</v>
      </c>
      <c r="Q15" s="30">
        <f t="shared" si="1"/>
        <v>0</v>
      </c>
    </row>
    <row r="16" spans="1:17" ht="15.75" thickBot="1" x14ac:dyDescent="0.3">
      <c r="A16" s="25" t="s">
        <v>18</v>
      </c>
      <c r="B16" s="29">
        <f>F20</f>
        <v>104</v>
      </c>
      <c r="C16" s="93">
        <f>B16*C8*12</f>
        <v>88471.215966703108</v>
      </c>
      <c r="E16" s="172" t="s">
        <v>64</v>
      </c>
      <c r="F16" s="172"/>
      <c r="G16" s="172"/>
      <c r="H16" s="172"/>
      <c r="I16" s="67">
        <v>603</v>
      </c>
      <c r="J16" s="64" t="s">
        <v>40</v>
      </c>
      <c r="K16" s="12">
        <v>0</v>
      </c>
      <c r="L16" s="12">
        <v>0</v>
      </c>
      <c r="M16" s="13">
        <v>0</v>
      </c>
      <c r="N16" s="13">
        <f t="shared" si="3"/>
        <v>0</v>
      </c>
      <c r="O16" s="68">
        <v>0.67</v>
      </c>
      <c r="P16" s="13">
        <f t="shared" si="0"/>
        <v>0</v>
      </c>
      <c r="Q16" s="30">
        <f t="shared" si="1"/>
        <v>0</v>
      </c>
    </row>
    <row r="17" spans="1:17" ht="15.75" customHeight="1" x14ac:dyDescent="0.25">
      <c r="A17" s="25" t="s">
        <v>21</v>
      </c>
      <c r="B17" s="29">
        <f>F21</f>
        <v>0</v>
      </c>
      <c r="C17" s="93">
        <f>B17*C9*12</f>
        <v>0</v>
      </c>
      <c r="E17" s="156" t="s">
        <v>3</v>
      </c>
      <c r="F17" s="158" t="s">
        <v>36</v>
      </c>
      <c r="G17" s="170" t="s">
        <v>4</v>
      </c>
      <c r="H17" s="134" t="s">
        <v>67</v>
      </c>
      <c r="I17" s="67">
        <v>604</v>
      </c>
      <c r="J17" s="64" t="s">
        <v>41</v>
      </c>
      <c r="K17" s="12">
        <v>0</v>
      </c>
      <c r="L17" s="12">
        <v>0</v>
      </c>
      <c r="M17" s="13">
        <v>0</v>
      </c>
      <c r="N17" s="13">
        <f t="shared" si="3"/>
        <v>0</v>
      </c>
      <c r="O17" s="68">
        <v>0.67</v>
      </c>
      <c r="P17" s="13">
        <f t="shared" si="0"/>
        <v>0</v>
      </c>
      <c r="Q17" s="30">
        <f t="shared" si="1"/>
        <v>0</v>
      </c>
    </row>
    <row r="18" spans="1:17" x14ac:dyDescent="0.25">
      <c r="A18" s="25" t="s">
        <v>24</v>
      </c>
      <c r="B18" s="29">
        <f>F22</f>
        <v>0</v>
      </c>
      <c r="C18" s="93">
        <f>B18*C10*12</f>
        <v>0</v>
      </c>
      <c r="E18" s="157"/>
      <c r="F18" s="159"/>
      <c r="G18" s="171"/>
      <c r="H18" s="135"/>
      <c r="I18" s="67">
        <v>615.79999999999995</v>
      </c>
      <c r="J18" s="64" t="s">
        <v>42</v>
      </c>
      <c r="K18" s="12">
        <v>0</v>
      </c>
      <c r="L18" s="12">
        <v>0</v>
      </c>
      <c r="M18" s="13">
        <v>0</v>
      </c>
      <c r="N18" s="13">
        <f t="shared" si="3"/>
        <v>0</v>
      </c>
      <c r="O18" s="68">
        <v>0.67</v>
      </c>
      <c r="P18" s="13">
        <f t="shared" si="0"/>
        <v>0</v>
      </c>
      <c r="Q18" s="30">
        <f t="shared" si="1"/>
        <v>0</v>
      </c>
    </row>
    <row r="19" spans="1:17" x14ac:dyDescent="0.25">
      <c r="A19" s="25" t="s">
        <v>26</v>
      </c>
      <c r="B19" s="29">
        <f>F23</f>
        <v>1</v>
      </c>
      <c r="C19" s="93">
        <f>B19*C11*12</f>
        <v>5393.8572936083137</v>
      </c>
      <c r="E19" s="95" t="s">
        <v>16</v>
      </c>
      <c r="F19" s="99">
        <v>0</v>
      </c>
      <c r="G19" s="100">
        <v>1.2617089739006078</v>
      </c>
      <c r="H19" s="70">
        <f t="shared" ref="H19:H24" si="4">G19*F19</f>
        <v>0</v>
      </c>
      <c r="I19" s="67">
        <v>670</v>
      </c>
      <c r="J19" s="64" t="s">
        <v>43</v>
      </c>
      <c r="K19" s="12">
        <v>0</v>
      </c>
      <c r="L19" s="12">
        <v>1532</v>
      </c>
      <c r="M19" s="13">
        <v>0</v>
      </c>
      <c r="N19" s="13">
        <f t="shared" si="3"/>
        <v>1532</v>
      </c>
      <c r="O19" s="68">
        <v>0.67</v>
      </c>
      <c r="P19" s="13">
        <f t="shared" si="0"/>
        <v>1026.44</v>
      </c>
      <c r="Q19" s="30">
        <f t="shared" si="1"/>
        <v>505.55999999999995</v>
      </c>
    </row>
    <row r="20" spans="1:17" x14ac:dyDescent="0.25">
      <c r="A20" s="123" t="s">
        <v>46</v>
      </c>
      <c r="B20" s="124"/>
      <c r="C20" s="94">
        <f>SUM(C15:C19)</f>
        <v>93865.073260311416</v>
      </c>
      <c r="E20" s="95" t="s">
        <v>18</v>
      </c>
      <c r="F20" s="99">
        <v>104</v>
      </c>
      <c r="G20" s="100">
        <v>1.2617089739006078</v>
      </c>
      <c r="H20" s="70">
        <f t="shared" si="4"/>
        <v>131.2177332856632</v>
      </c>
      <c r="I20" s="67">
        <v>676</v>
      </c>
      <c r="J20" s="64" t="s">
        <v>44</v>
      </c>
      <c r="K20" s="12">
        <v>0</v>
      </c>
      <c r="L20" s="12">
        <v>0</v>
      </c>
      <c r="M20" s="13">
        <v>0</v>
      </c>
      <c r="N20" s="13">
        <f t="shared" si="3"/>
        <v>0</v>
      </c>
      <c r="O20" s="68">
        <v>0.67</v>
      </c>
      <c r="P20" s="13">
        <f t="shared" si="0"/>
        <v>0</v>
      </c>
      <c r="Q20" s="30">
        <f t="shared" si="1"/>
        <v>0</v>
      </c>
    </row>
    <row r="21" spans="1:17" x14ac:dyDescent="0.25">
      <c r="A21" s="125" t="s">
        <v>49</v>
      </c>
      <c r="B21" s="126"/>
      <c r="C21" s="35">
        <f>G14*(G13/1000)</f>
        <v>55073.204711916529</v>
      </c>
      <c r="E21" s="95" t="s">
        <v>21</v>
      </c>
      <c r="F21" s="99">
        <v>0</v>
      </c>
      <c r="G21" s="101">
        <v>2.5</v>
      </c>
      <c r="H21" s="70">
        <f t="shared" si="4"/>
        <v>0</v>
      </c>
      <c r="I21" s="67">
        <v>677</v>
      </c>
      <c r="J21" s="64" t="s">
        <v>45</v>
      </c>
      <c r="K21" s="12">
        <v>5</v>
      </c>
      <c r="L21" s="12">
        <v>0</v>
      </c>
      <c r="M21" s="13">
        <v>0</v>
      </c>
      <c r="N21" s="13">
        <f t="shared" si="3"/>
        <v>5</v>
      </c>
      <c r="O21" s="68">
        <v>0.67</v>
      </c>
      <c r="P21" s="13">
        <f t="shared" si="0"/>
        <v>3.35</v>
      </c>
      <c r="Q21" s="30">
        <f t="shared" si="1"/>
        <v>1.65</v>
      </c>
    </row>
    <row r="22" spans="1:17" ht="15.75" thickBot="1" x14ac:dyDescent="0.3">
      <c r="A22" s="127" t="s">
        <v>51</v>
      </c>
      <c r="B22" s="128"/>
      <c r="C22" s="37">
        <f>C21+C20</f>
        <v>148938.27797222795</v>
      </c>
      <c r="E22" s="95" t="s">
        <v>24</v>
      </c>
      <c r="F22" s="99">
        <v>0</v>
      </c>
      <c r="G22" s="102">
        <v>5</v>
      </c>
      <c r="H22" s="70">
        <f t="shared" si="4"/>
        <v>0</v>
      </c>
      <c r="I22" s="67" t="s">
        <v>47</v>
      </c>
      <c r="J22" s="64" t="s">
        <v>48</v>
      </c>
      <c r="K22" s="12">
        <v>4633.8136429403694</v>
      </c>
      <c r="L22" s="12">
        <v>12699.646070573745</v>
      </c>
      <c r="M22" s="13">
        <v>0</v>
      </c>
      <c r="N22" s="13">
        <f t="shared" si="3"/>
        <v>17333.459713514116</v>
      </c>
      <c r="O22" s="68">
        <v>0.67</v>
      </c>
      <c r="P22" s="13">
        <f t="shared" si="0"/>
        <v>11613.418008054457</v>
      </c>
      <c r="Q22" s="30">
        <f t="shared" si="1"/>
        <v>5720.0417054596583</v>
      </c>
    </row>
    <row r="23" spans="1:17" ht="15.75" thickTop="1" x14ac:dyDescent="0.25">
      <c r="A23" s="154" t="s">
        <v>53</v>
      </c>
      <c r="B23" s="155"/>
      <c r="C23" s="93">
        <f>N32</f>
        <v>148938.27797222798</v>
      </c>
      <c r="E23" s="95" t="s">
        <v>26</v>
      </c>
      <c r="F23" s="99">
        <v>1</v>
      </c>
      <c r="G23" s="102">
        <v>8</v>
      </c>
      <c r="H23" s="70">
        <f t="shared" si="4"/>
        <v>8</v>
      </c>
      <c r="I23" s="67">
        <v>667</v>
      </c>
      <c r="J23" s="64" t="s">
        <v>50</v>
      </c>
      <c r="K23" s="12">
        <v>12065.521517295265</v>
      </c>
      <c r="L23" s="12">
        <v>0</v>
      </c>
      <c r="M23" s="13">
        <v>0</v>
      </c>
      <c r="N23" s="13">
        <f t="shared" si="3"/>
        <v>12065.521517295265</v>
      </c>
      <c r="O23" s="68">
        <v>0.67</v>
      </c>
      <c r="P23" s="13">
        <f t="shared" si="0"/>
        <v>8083.8994165878275</v>
      </c>
      <c r="Q23" s="30">
        <f t="shared" si="1"/>
        <v>3981.6221007074373</v>
      </c>
    </row>
    <row r="24" spans="1:17" ht="15.75" thickBot="1" x14ac:dyDescent="0.3">
      <c r="A24" s="106" t="s">
        <v>55</v>
      </c>
      <c r="B24" s="107"/>
      <c r="C24" s="43">
        <f>C22-C23</f>
        <v>0</v>
      </c>
      <c r="E24" s="55" t="s">
        <v>68</v>
      </c>
      <c r="F24" s="103">
        <v>0</v>
      </c>
      <c r="G24" s="104">
        <v>1.2617089739006078</v>
      </c>
      <c r="H24" s="105">
        <f t="shared" si="4"/>
        <v>0</v>
      </c>
      <c r="I24" s="78">
        <v>675</v>
      </c>
      <c r="J24" s="79" t="s">
        <v>52</v>
      </c>
      <c r="K24" s="12">
        <v>24013.000254430503</v>
      </c>
      <c r="L24" s="12">
        <v>1678.4569738391278</v>
      </c>
      <c r="M24" s="38">
        <v>0</v>
      </c>
      <c r="N24" s="38">
        <f t="shared" si="3"/>
        <v>25691.457228269632</v>
      </c>
      <c r="O24" s="80">
        <v>0.67</v>
      </c>
      <c r="P24" s="38">
        <f t="shared" si="0"/>
        <v>17213.276342940655</v>
      </c>
      <c r="Q24" s="35">
        <f t="shared" si="1"/>
        <v>8478.1808853289767</v>
      </c>
    </row>
    <row r="25" spans="1:17" ht="15.75" thickBot="1" x14ac:dyDescent="0.3">
      <c r="A25"/>
      <c r="B25" t="s">
        <v>71</v>
      </c>
      <c r="C25" s="69">
        <v>12391290.850728154</v>
      </c>
      <c r="E25" s="74" t="s">
        <v>69</v>
      </c>
      <c r="F25" s="75">
        <f>SUM(F19:F24)</f>
        <v>105</v>
      </c>
      <c r="G25" s="75"/>
      <c r="H25" s="76">
        <f>SUM(H19:H24)</f>
        <v>139.2177332856632</v>
      </c>
      <c r="I25" s="39"/>
      <c r="J25" s="40" t="s">
        <v>54</v>
      </c>
      <c r="K25" s="41">
        <f t="shared" ref="K25:Q25" si="5">SUM(K7:K24)</f>
        <v>136829.90588621446</v>
      </c>
      <c r="L25" s="41">
        <f t="shared" si="5"/>
        <v>1810.4298647176406</v>
      </c>
      <c r="M25" s="41">
        <f t="shared" si="5"/>
        <v>0</v>
      </c>
      <c r="N25" s="41">
        <f t="shared" si="5"/>
        <v>138640.33575093211</v>
      </c>
      <c r="O25" s="41"/>
      <c r="P25" s="41">
        <f t="shared" si="5"/>
        <v>86965.4519720432</v>
      </c>
      <c r="Q25" s="42">
        <f t="shared" si="5"/>
        <v>51674.8837788889</v>
      </c>
    </row>
    <row r="26" spans="1:17" x14ac:dyDescent="0.25">
      <c r="A26"/>
      <c r="B26"/>
      <c r="C26"/>
      <c r="G26"/>
      <c r="H26"/>
      <c r="I26" s="67">
        <v>403</v>
      </c>
      <c r="J26" s="64" t="s">
        <v>56</v>
      </c>
      <c r="K26" s="12">
        <v>268.94768977029719</v>
      </c>
      <c r="L26" s="12">
        <v>-149.0548321784272</v>
      </c>
      <c r="M26" s="13">
        <v>0</v>
      </c>
      <c r="N26" s="13">
        <f t="shared" ref="N26:N28" si="6">SUM($K26:$M26)</f>
        <v>119.89285759186998</v>
      </c>
      <c r="O26" s="68">
        <v>0.67</v>
      </c>
      <c r="P26" s="13">
        <f>O26*N26</f>
        <v>80.328214586552889</v>
      </c>
      <c r="Q26" s="30">
        <f>N26-P26</f>
        <v>39.564643005317095</v>
      </c>
    </row>
    <row r="27" spans="1:17" x14ac:dyDescent="0.25">
      <c r="G27"/>
      <c r="H27"/>
      <c r="I27" s="67">
        <v>408</v>
      </c>
      <c r="J27" s="64" t="s">
        <v>57</v>
      </c>
      <c r="K27" s="12">
        <v>172.64975936667847</v>
      </c>
      <c r="L27" s="12">
        <v>589.399604337303</v>
      </c>
      <c r="M27" s="13">
        <v>0</v>
      </c>
      <c r="N27" s="13">
        <f t="shared" si="6"/>
        <v>762.0493637039815</v>
      </c>
      <c r="O27" s="68">
        <v>0.67</v>
      </c>
      <c r="P27" s="13">
        <f>O27*N27</f>
        <v>510.57307368166761</v>
      </c>
      <c r="Q27" s="30">
        <f>N27-P27</f>
        <v>251.47629002231389</v>
      </c>
    </row>
    <row r="28" spans="1:17" x14ac:dyDescent="0.25">
      <c r="I28" s="78" t="s">
        <v>58</v>
      </c>
      <c r="J28" s="79" t="s">
        <v>59</v>
      </c>
      <c r="K28" s="46">
        <v>0</v>
      </c>
      <c r="L28" s="46">
        <v>2404</v>
      </c>
      <c r="M28" s="38">
        <v>-869</v>
      </c>
      <c r="N28" s="38">
        <f t="shared" si="6"/>
        <v>1535</v>
      </c>
      <c r="O28" s="80">
        <v>0.67</v>
      </c>
      <c r="P28" s="38">
        <f>O28*N28</f>
        <v>1028.45</v>
      </c>
      <c r="Q28" s="35">
        <f>N28-P28</f>
        <v>506.54999999999995</v>
      </c>
    </row>
    <row r="29" spans="1:17" x14ac:dyDescent="0.25">
      <c r="I29" s="39"/>
      <c r="J29" s="40" t="s">
        <v>60</v>
      </c>
      <c r="K29" s="41">
        <f t="shared" ref="K29:N29" si="7">SUM(K25:K28)</f>
        <v>137271.50333535142</v>
      </c>
      <c r="L29" s="41">
        <f t="shared" si="7"/>
        <v>4654.7746368765165</v>
      </c>
      <c r="M29" s="41">
        <f t="shared" si="7"/>
        <v>-869</v>
      </c>
      <c r="N29" s="41">
        <f t="shared" si="7"/>
        <v>141057.27797222798</v>
      </c>
      <c r="O29" s="81"/>
      <c r="P29" s="41">
        <f t="shared" ref="P29:Q29" si="8">SUM(P25:P28)</f>
        <v>88584.803260311412</v>
      </c>
      <c r="Q29" s="42">
        <f t="shared" si="8"/>
        <v>52472.474711916533</v>
      </c>
    </row>
    <row r="30" spans="1:17" x14ac:dyDescent="0.25">
      <c r="I30" s="82"/>
      <c r="J30" s="64" t="s">
        <v>61</v>
      </c>
      <c r="K30" s="12">
        <v>0</v>
      </c>
      <c r="L30" s="12">
        <v>13012</v>
      </c>
      <c r="M30" s="13">
        <v>-3977</v>
      </c>
      <c r="N30" s="13">
        <f t="shared" ref="N30:N31" si="9">SUM($K30:$M30)</f>
        <v>9035</v>
      </c>
      <c r="O30" s="68">
        <v>0.67</v>
      </c>
      <c r="P30" s="13">
        <f>O30*N30</f>
        <v>6053.4500000000007</v>
      </c>
      <c r="Q30" s="30">
        <f>N30-P30</f>
        <v>2981.5499999999993</v>
      </c>
    </row>
    <row r="31" spans="1:17" x14ac:dyDescent="0.25">
      <c r="I31" s="83"/>
      <c r="J31" s="79" t="s">
        <v>62</v>
      </c>
      <c r="K31" s="46">
        <v>0</v>
      </c>
      <c r="L31" s="46">
        <v>-1154</v>
      </c>
      <c r="M31" s="38">
        <v>0</v>
      </c>
      <c r="N31" s="38">
        <f t="shared" si="9"/>
        <v>-1154</v>
      </c>
      <c r="O31" s="80">
        <v>0.67</v>
      </c>
      <c r="P31" s="38">
        <f>O31*N31</f>
        <v>-773.18000000000006</v>
      </c>
      <c r="Q31" s="35">
        <f>N31-P31</f>
        <v>-380.81999999999994</v>
      </c>
    </row>
    <row r="32" spans="1:17" ht="15.75" thickBot="1" x14ac:dyDescent="0.3">
      <c r="B32" s="84"/>
      <c r="I32" s="85"/>
      <c r="J32" s="86" t="s">
        <v>63</v>
      </c>
      <c r="K32" s="59">
        <f t="shared" ref="K32:L32" si="10">SUM(K29:K31)</f>
        <v>137271.50333535142</v>
      </c>
      <c r="L32" s="59">
        <f t="shared" si="10"/>
        <v>16512.774636876515</v>
      </c>
      <c r="M32" s="59">
        <f>SUM(M29:M31)</f>
        <v>-4846</v>
      </c>
      <c r="N32" s="59">
        <f t="shared" ref="N32:Q32" si="11">SUM(N29:N31)</f>
        <v>148938.27797222798</v>
      </c>
      <c r="O32" s="59"/>
      <c r="P32" s="59">
        <f t="shared" si="11"/>
        <v>93865.073260311416</v>
      </c>
      <c r="Q32" s="87">
        <f t="shared" si="11"/>
        <v>55073.204711916529</v>
      </c>
    </row>
    <row r="35" spans="11:11" x14ac:dyDescent="0.25">
      <c r="K35" s="13"/>
    </row>
  </sheetData>
  <mergeCells count="32">
    <mergeCell ref="A5:C5"/>
    <mergeCell ref="E5:G5"/>
    <mergeCell ref="E14:F14"/>
    <mergeCell ref="E8:F8"/>
    <mergeCell ref="E9:F9"/>
    <mergeCell ref="E10:F10"/>
    <mergeCell ref="E11:F11"/>
    <mergeCell ref="E12:F12"/>
    <mergeCell ref="G8:H8"/>
    <mergeCell ref="G9:H9"/>
    <mergeCell ref="G10:H10"/>
    <mergeCell ref="G11:H11"/>
    <mergeCell ref="G12:H12"/>
    <mergeCell ref="I5:Q5"/>
    <mergeCell ref="E6:F6"/>
    <mergeCell ref="E7:F7"/>
    <mergeCell ref="G6:H6"/>
    <mergeCell ref="G7:H7"/>
    <mergeCell ref="A22:B22"/>
    <mergeCell ref="A23:B23"/>
    <mergeCell ref="A24:B24"/>
    <mergeCell ref="E16:H16"/>
    <mergeCell ref="G13:H13"/>
    <mergeCell ref="G14:H14"/>
    <mergeCell ref="E13:F13"/>
    <mergeCell ref="E17:E18"/>
    <mergeCell ref="F17:F18"/>
    <mergeCell ref="G17:G18"/>
    <mergeCell ref="H17:H18"/>
    <mergeCell ref="A13:C13"/>
    <mergeCell ref="A20:B20"/>
    <mergeCell ref="A21:B21"/>
  </mergeCells>
  <printOptions horizontalCentered="1" verticalCentered="1"/>
  <pageMargins left="0.7" right="0.7" top="0.75" bottom="0.75" header="0.3" footer="0.3"/>
  <pageSetup scale="76" orientation="landscape" r:id="rId1"/>
  <colBreaks count="1" manualBreakCount="1">
    <brk id="8" min="4" max="3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12600-83A6-4189-963B-235914A2DA9E}">
  <sheetPr>
    <tabColor theme="4" tint="0.59999389629810485"/>
  </sheetPr>
  <dimension ref="A1:Q35"/>
  <sheetViews>
    <sheetView zoomScale="115" zoomScaleNormal="115" zoomScaleSheetLayoutView="115" workbookViewId="0"/>
  </sheetViews>
  <sheetFormatPr defaultColWidth="16.7109375" defaultRowHeight="15" x14ac:dyDescent="0.25"/>
  <cols>
    <col min="1" max="3" width="16.7109375" style="64" customWidth="1"/>
    <col min="4" max="4" width="6.5703125" style="64" customWidth="1"/>
    <col min="5" max="6" width="16.7109375" style="64"/>
    <col min="7" max="7" width="10.7109375" style="64" customWidth="1"/>
    <col min="8" max="8" width="14.7109375" style="64" customWidth="1"/>
    <col min="9" max="9" width="16.7109375" style="64" hidden="1" customWidth="1"/>
    <col min="10" max="10" width="43" style="64" hidden="1" customWidth="1"/>
    <col min="11" max="17" width="16.7109375" style="64" hidden="1" customWidth="1"/>
    <col min="18" max="18" width="9.5703125" style="64" customWidth="1"/>
    <col min="19" max="19" width="16.42578125" style="64" customWidth="1"/>
    <col min="20" max="20" width="13.85546875" style="64" customWidth="1"/>
    <col min="21" max="21" width="10.5703125" style="64" customWidth="1"/>
    <col min="22" max="22" width="13.5703125" style="64" customWidth="1"/>
    <col min="23" max="16384" width="16.7109375" style="64"/>
  </cols>
  <sheetData>
    <row r="1" spans="1:17" customFormat="1" x14ac:dyDescent="0.25">
      <c r="A1" s="90" t="s">
        <v>80</v>
      </c>
    </row>
    <row r="2" spans="1:17" customFormat="1" x14ac:dyDescent="0.25">
      <c r="A2" s="90" t="s">
        <v>81</v>
      </c>
    </row>
    <row r="3" spans="1:17" customFormat="1" x14ac:dyDescent="0.25">
      <c r="A3" s="90" t="s">
        <v>82</v>
      </c>
    </row>
    <row r="4" spans="1:17" customFormat="1" x14ac:dyDescent="0.25"/>
    <row r="5" spans="1:17" s="61" customFormat="1" ht="31.5" customHeight="1" thickBot="1" x14ac:dyDescent="0.3">
      <c r="A5" s="160" t="s">
        <v>0</v>
      </c>
      <c r="B5" s="160"/>
      <c r="C5" s="160"/>
      <c r="E5" s="160" t="s">
        <v>1</v>
      </c>
      <c r="F5" s="160"/>
      <c r="G5" s="160"/>
      <c r="I5" s="160" t="s">
        <v>2</v>
      </c>
      <c r="J5" s="160"/>
      <c r="K5" s="160"/>
      <c r="L5" s="160"/>
      <c r="M5" s="160"/>
      <c r="N5" s="160"/>
      <c r="O5" s="160"/>
      <c r="P5" s="160"/>
      <c r="Q5" s="160"/>
    </row>
    <row r="6" spans="1:17" ht="45" x14ac:dyDescent="0.25">
      <c r="A6" s="62" t="s">
        <v>3</v>
      </c>
      <c r="B6" s="6" t="s">
        <v>4</v>
      </c>
      <c r="C6" s="63" t="s">
        <v>65</v>
      </c>
      <c r="E6" s="162" t="s">
        <v>6</v>
      </c>
      <c r="F6" s="136"/>
      <c r="G6" s="136" t="s">
        <v>7</v>
      </c>
      <c r="H6" s="137"/>
      <c r="I6" s="62" t="s">
        <v>8</v>
      </c>
      <c r="J6" s="6" t="s">
        <v>9</v>
      </c>
      <c r="K6" s="6" t="s">
        <v>10</v>
      </c>
      <c r="L6" s="6" t="s">
        <v>11</v>
      </c>
      <c r="M6" s="6" t="s">
        <v>12</v>
      </c>
      <c r="N6" s="6" t="s">
        <v>13</v>
      </c>
      <c r="O6" s="6" t="s">
        <v>66</v>
      </c>
      <c r="P6" s="6" t="s">
        <v>14</v>
      </c>
      <c r="Q6" s="63" t="s">
        <v>15</v>
      </c>
    </row>
    <row r="7" spans="1:17" x14ac:dyDescent="0.25">
      <c r="A7" s="25" t="s">
        <v>16</v>
      </c>
      <c r="B7" s="96">
        <v>1.2617089739006078</v>
      </c>
      <c r="C7" s="66">
        <f>$G$10*B7</f>
        <v>17.350371356410047</v>
      </c>
      <c r="E7" s="163" t="s">
        <v>14</v>
      </c>
      <c r="F7" s="164"/>
      <c r="G7" s="177">
        <f>P32</f>
        <v>35602.962023353415</v>
      </c>
      <c r="H7" s="178"/>
      <c r="I7" s="67">
        <v>610</v>
      </c>
      <c r="J7" s="64" t="s">
        <v>17</v>
      </c>
      <c r="K7" s="12">
        <v>22904.809999999998</v>
      </c>
      <c r="L7" s="12">
        <v>-22904.809999999998</v>
      </c>
      <c r="M7" s="13">
        <v>0</v>
      </c>
      <c r="N7" s="13">
        <f>SUM($K7:$M7)</f>
        <v>0</v>
      </c>
      <c r="O7" s="68">
        <v>0</v>
      </c>
      <c r="P7" s="13">
        <f t="shared" ref="P7:P24" si="0">O7*N7</f>
        <v>0</v>
      </c>
      <c r="Q7" s="30">
        <f t="shared" ref="Q7:Q24" si="1">N7-P7</f>
        <v>0</v>
      </c>
    </row>
    <row r="8" spans="1:17" x14ac:dyDescent="0.25">
      <c r="A8" s="25" t="s">
        <v>18</v>
      </c>
      <c r="B8" s="96">
        <v>1.2617089739006078</v>
      </c>
      <c r="C8" s="66">
        <f t="shared" ref="C8:C11" si="2">$G$10*B8</f>
        <v>17.350371356410047</v>
      </c>
      <c r="E8" s="165" t="s">
        <v>19</v>
      </c>
      <c r="F8" s="179"/>
      <c r="G8" s="140">
        <f>H25</f>
        <v>215.75223453700391</v>
      </c>
      <c r="H8" s="141"/>
      <c r="I8" s="67">
        <v>615.1</v>
      </c>
      <c r="J8" s="64" t="s">
        <v>20</v>
      </c>
      <c r="K8" s="12">
        <v>0</v>
      </c>
      <c r="L8" s="12">
        <v>816.50267883808124</v>
      </c>
      <c r="M8" s="13">
        <v>0</v>
      </c>
      <c r="N8" s="13">
        <f t="shared" ref="N8:N24" si="3">SUM($K8:$M8)</f>
        <v>816.50267883808124</v>
      </c>
      <c r="O8" s="68">
        <v>0</v>
      </c>
      <c r="P8" s="13">
        <f t="shared" si="0"/>
        <v>0</v>
      </c>
      <c r="Q8" s="30">
        <f t="shared" si="1"/>
        <v>816.50267883808124</v>
      </c>
    </row>
    <row r="9" spans="1:17" x14ac:dyDescent="0.25">
      <c r="A9" s="25" t="s">
        <v>21</v>
      </c>
      <c r="B9" s="97">
        <v>2.5</v>
      </c>
      <c r="C9" s="66">
        <f t="shared" si="2"/>
        <v>34.378711167383749</v>
      </c>
      <c r="E9" s="165" t="s">
        <v>22</v>
      </c>
      <c r="F9" s="179"/>
      <c r="G9" s="142">
        <v>12</v>
      </c>
      <c r="H9" s="143"/>
      <c r="I9" s="67">
        <v>618</v>
      </c>
      <c r="J9" s="64" t="s">
        <v>23</v>
      </c>
      <c r="K9" s="12">
        <v>100</v>
      </c>
      <c r="L9" s="12">
        <v>128.95322572384032</v>
      </c>
      <c r="M9" s="13">
        <v>0</v>
      </c>
      <c r="N9" s="13">
        <f t="shared" si="3"/>
        <v>228.95322572384032</v>
      </c>
      <c r="O9" s="68">
        <v>0</v>
      </c>
      <c r="P9" s="13">
        <f t="shared" si="0"/>
        <v>0</v>
      </c>
      <c r="Q9" s="30">
        <f t="shared" si="1"/>
        <v>228.95322572384032</v>
      </c>
    </row>
    <row r="10" spans="1:17" x14ac:dyDescent="0.25">
      <c r="A10" s="25" t="s">
        <v>24</v>
      </c>
      <c r="B10" s="97">
        <v>5</v>
      </c>
      <c r="C10" s="66">
        <f t="shared" si="2"/>
        <v>68.757422334767497</v>
      </c>
      <c r="E10" s="166" t="s">
        <v>5</v>
      </c>
      <c r="F10" s="167"/>
      <c r="G10" s="175">
        <f>G7/G8/G9</f>
        <v>13.751484466953499</v>
      </c>
      <c r="H10" s="176"/>
      <c r="I10" s="67">
        <v>601.1</v>
      </c>
      <c r="J10" s="64" t="s">
        <v>25</v>
      </c>
      <c r="K10" s="12">
        <v>0</v>
      </c>
      <c r="L10" s="12">
        <v>0</v>
      </c>
      <c r="M10" s="13">
        <v>0</v>
      </c>
      <c r="N10" s="13">
        <f t="shared" si="3"/>
        <v>0</v>
      </c>
      <c r="O10" s="68">
        <v>0.67</v>
      </c>
      <c r="P10" s="13">
        <f t="shared" si="0"/>
        <v>0</v>
      </c>
      <c r="Q10" s="30">
        <f t="shared" si="1"/>
        <v>0</v>
      </c>
    </row>
    <row r="11" spans="1:17" ht="15.75" thickBot="1" x14ac:dyDescent="0.3">
      <c r="A11" s="72" t="s">
        <v>26</v>
      </c>
      <c r="B11" s="98">
        <v>8</v>
      </c>
      <c r="C11" s="73">
        <f t="shared" si="2"/>
        <v>110.011875735628</v>
      </c>
      <c r="E11" s="168"/>
      <c r="F11" s="169"/>
      <c r="G11" s="146"/>
      <c r="H11" s="147"/>
      <c r="I11" s="67">
        <v>620</v>
      </c>
      <c r="J11" s="64" t="s">
        <v>27</v>
      </c>
      <c r="K11" s="12">
        <v>816</v>
      </c>
      <c r="L11" s="12">
        <v>0</v>
      </c>
      <c r="M11" s="13">
        <v>0</v>
      </c>
      <c r="N11" s="13">
        <f t="shared" si="3"/>
        <v>816</v>
      </c>
      <c r="O11" s="68">
        <v>0.67</v>
      </c>
      <c r="P11" s="13">
        <f t="shared" si="0"/>
        <v>546.72</v>
      </c>
      <c r="Q11" s="30">
        <f t="shared" si="1"/>
        <v>269.27999999999997</v>
      </c>
    </row>
    <row r="12" spans="1:17" ht="15.75" thickBot="1" x14ac:dyDescent="0.3">
      <c r="A12" s="91"/>
      <c r="B12" s="91"/>
      <c r="C12" s="91"/>
      <c r="E12" s="163" t="s">
        <v>15</v>
      </c>
      <c r="F12" s="164"/>
      <c r="G12" s="177">
        <f>Q32</f>
        <v>18581.243169795689</v>
      </c>
      <c r="H12" s="178"/>
      <c r="I12" s="67" t="s">
        <v>29</v>
      </c>
      <c r="J12" s="64" t="s">
        <v>30</v>
      </c>
      <c r="K12" s="12">
        <v>50340.709999999992</v>
      </c>
      <c r="L12" s="12">
        <v>-17431.829999999987</v>
      </c>
      <c r="M12" s="13">
        <v>0</v>
      </c>
      <c r="N12" s="13">
        <f t="shared" si="3"/>
        <v>32908.880000000005</v>
      </c>
      <c r="O12" s="68">
        <v>0.67</v>
      </c>
      <c r="P12" s="13">
        <f t="shared" si="0"/>
        <v>22048.949600000004</v>
      </c>
      <c r="Q12" s="30">
        <f t="shared" si="1"/>
        <v>10859.930400000001</v>
      </c>
    </row>
    <row r="13" spans="1:17" x14ac:dyDescent="0.25">
      <c r="A13" s="116" t="s">
        <v>70</v>
      </c>
      <c r="B13" s="117"/>
      <c r="C13" s="118"/>
      <c r="E13" s="165" t="s">
        <v>31</v>
      </c>
      <c r="F13" s="179"/>
      <c r="G13" s="148">
        <f>C25</f>
        <v>1701586</v>
      </c>
      <c r="H13" s="149"/>
      <c r="I13" s="67">
        <v>650</v>
      </c>
      <c r="J13" s="64" t="s">
        <v>32</v>
      </c>
      <c r="K13" s="12">
        <v>0</v>
      </c>
      <c r="L13" s="12">
        <v>0</v>
      </c>
      <c r="M13" s="13">
        <v>0</v>
      </c>
      <c r="N13" s="13">
        <f t="shared" si="3"/>
        <v>0</v>
      </c>
      <c r="O13" s="68">
        <v>0.67</v>
      </c>
      <c r="P13" s="13">
        <f t="shared" si="0"/>
        <v>0</v>
      </c>
      <c r="Q13" s="30">
        <f t="shared" si="1"/>
        <v>0</v>
      </c>
    </row>
    <row r="14" spans="1:17" ht="15.75" thickBot="1" x14ac:dyDescent="0.3">
      <c r="A14" s="25" t="s">
        <v>3</v>
      </c>
      <c r="B14" s="92" t="s">
        <v>36</v>
      </c>
      <c r="C14" s="27" t="s">
        <v>37</v>
      </c>
      <c r="E14" s="152" t="s">
        <v>38</v>
      </c>
      <c r="F14" s="153"/>
      <c r="G14" s="150">
        <f>G12/G13*1000</f>
        <v>10.91995536505101</v>
      </c>
      <c r="H14" s="151"/>
      <c r="I14" s="67">
        <v>664</v>
      </c>
      <c r="J14" s="64" t="s">
        <v>35</v>
      </c>
      <c r="K14" s="12">
        <v>0</v>
      </c>
      <c r="L14" s="12">
        <v>0</v>
      </c>
      <c r="M14" s="13">
        <v>0</v>
      </c>
      <c r="N14" s="13">
        <f t="shared" si="3"/>
        <v>0</v>
      </c>
      <c r="O14" s="68">
        <v>0.67</v>
      </c>
      <c r="P14" s="13">
        <f t="shared" si="0"/>
        <v>0</v>
      </c>
      <c r="Q14" s="30">
        <f t="shared" si="1"/>
        <v>0</v>
      </c>
    </row>
    <row r="15" spans="1:17" x14ac:dyDescent="0.25">
      <c r="A15" s="25" t="s">
        <v>16</v>
      </c>
      <c r="B15" s="29">
        <f>F19</f>
        <v>171</v>
      </c>
      <c r="C15" s="93">
        <f>B15*C7*12</f>
        <v>35602.962023353422</v>
      </c>
      <c r="I15" s="67">
        <v>601.20000000000005</v>
      </c>
      <c r="J15" s="64" t="s">
        <v>39</v>
      </c>
      <c r="K15" s="12">
        <v>0</v>
      </c>
      <c r="L15" s="12">
        <v>0</v>
      </c>
      <c r="M15" s="13">
        <v>0</v>
      </c>
      <c r="N15" s="13">
        <f t="shared" si="3"/>
        <v>0</v>
      </c>
      <c r="O15" s="68">
        <v>0.67</v>
      </c>
      <c r="P15" s="13">
        <f t="shared" si="0"/>
        <v>0</v>
      </c>
      <c r="Q15" s="30">
        <f t="shared" si="1"/>
        <v>0</v>
      </c>
    </row>
    <row r="16" spans="1:17" ht="15.75" thickBot="1" x14ac:dyDescent="0.3">
      <c r="A16" s="25" t="s">
        <v>18</v>
      </c>
      <c r="B16" s="29">
        <f>F20</f>
        <v>0</v>
      </c>
      <c r="C16" s="93">
        <f>B16*C8*12</f>
        <v>0</v>
      </c>
      <c r="E16" s="161" t="s">
        <v>64</v>
      </c>
      <c r="F16" s="161"/>
      <c r="G16" s="161"/>
      <c r="H16" s="161"/>
      <c r="I16" s="67">
        <v>603</v>
      </c>
      <c r="J16" s="64" t="s">
        <v>40</v>
      </c>
      <c r="K16" s="12">
        <v>0</v>
      </c>
      <c r="L16" s="12">
        <v>0</v>
      </c>
      <c r="M16" s="13">
        <v>0</v>
      </c>
      <c r="N16" s="13">
        <f t="shared" si="3"/>
        <v>0</v>
      </c>
      <c r="O16" s="68">
        <v>0.67</v>
      </c>
      <c r="P16" s="13">
        <f t="shared" si="0"/>
        <v>0</v>
      </c>
      <c r="Q16" s="30">
        <f t="shared" si="1"/>
        <v>0</v>
      </c>
    </row>
    <row r="17" spans="1:17" ht="15.75" customHeight="1" x14ac:dyDescent="0.25">
      <c r="A17" s="25" t="s">
        <v>21</v>
      </c>
      <c r="B17" s="29">
        <f>F21</f>
        <v>0</v>
      </c>
      <c r="C17" s="93">
        <f>B17*C9*12</f>
        <v>0</v>
      </c>
      <c r="E17" s="156" t="s">
        <v>3</v>
      </c>
      <c r="F17" s="158" t="s">
        <v>36</v>
      </c>
      <c r="G17" s="170" t="s">
        <v>4</v>
      </c>
      <c r="H17" s="134" t="s">
        <v>67</v>
      </c>
      <c r="I17" s="67">
        <v>604</v>
      </c>
      <c r="J17" s="64" t="s">
        <v>41</v>
      </c>
      <c r="K17" s="12">
        <v>0</v>
      </c>
      <c r="L17" s="12">
        <v>0</v>
      </c>
      <c r="M17" s="13">
        <v>0</v>
      </c>
      <c r="N17" s="13">
        <f t="shared" si="3"/>
        <v>0</v>
      </c>
      <c r="O17" s="68">
        <v>0.67</v>
      </c>
      <c r="P17" s="13">
        <f t="shared" si="0"/>
        <v>0</v>
      </c>
      <c r="Q17" s="30">
        <f t="shared" si="1"/>
        <v>0</v>
      </c>
    </row>
    <row r="18" spans="1:17" x14ac:dyDescent="0.25">
      <c r="A18" s="25" t="s">
        <v>24</v>
      </c>
      <c r="B18" s="29">
        <f>F22</f>
        <v>0</v>
      </c>
      <c r="C18" s="93">
        <f>B18*C10*12</f>
        <v>0</v>
      </c>
      <c r="E18" s="157"/>
      <c r="F18" s="159"/>
      <c r="G18" s="171"/>
      <c r="H18" s="135"/>
      <c r="I18" s="67">
        <v>615.79999999999995</v>
      </c>
      <c r="J18" s="64" t="s">
        <v>42</v>
      </c>
      <c r="K18" s="12">
        <v>0</v>
      </c>
      <c r="L18" s="12">
        <v>0</v>
      </c>
      <c r="M18" s="13">
        <v>0</v>
      </c>
      <c r="N18" s="13">
        <f t="shared" si="3"/>
        <v>0</v>
      </c>
      <c r="O18" s="68">
        <v>0.67</v>
      </c>
      <c r="P18" s="13">
        <f t="shared" si="0"/>
        <v>0</v>
      </c>
      <c r="Q18" s="30">
        <f t="shared" si="1"/>
        <v>0</v>
      </c>
    </row>
    <row r="19" spans="1:17" x14ac:dyDescent="0.25">
      <c r="A19" s="25" t="s">
        <v>26</v>
      </c>
      <c r="B19" s="29">
        <f>F23</f>
        <v>0</v>
      </c>
      <c r="C19" s="93">
        <f>B19*C11*12</f>
        <v>0</v>
      </c>
      <c r="E19" s="95" t="s">
        <v>16</v>
      </c>
      <c r="F19" s="99">
        <v>171</v>
      </c>
      <c r="G19" s="100">
        <v>1.2617089739006078</v>
      </c>
      <c r="H19" s="70">
        <f>G19*F19</f>
        <v>215.75223453700391</v>
      </c>
      <c r="I19" s="67">
        <v>670</v>
      </c>
      <c r="J19" s="64" t="s">
        <v>43</v>
      </c>
      <c r="K19" s="12">
        <v>0</v>
      </c>
      <c r="L19" s="12">
        <v>560</v>
      </c>
      <c r="M19" s="13">
        <v>0</v>
      </c>
      <c r="N19" s="13">
        <f t="shared" si="3"/>
        <v>560</v>
      </c>
      <c r="O19" s="68">
        <v>0.67</v>
      </c>
      <c r="P19" s="13">
        <f t="shared" si="0"/>
        <v>375.20000000000005</v>
      </c>
      <c r="Q19" s="30">
        <f t="shared" si="1"/>
        <v>184.79999999999995</v>
      </c>
    </row>
    <row r="20" spans="1:17" x14ac:dyDescent="0.25">
      <c r="A20" s="123" t="s">
        <v>46</v>
      </c>
      <c r="B20" s="124"/>
      <c r="C20" s="94">
        <f>SUM(C15:C19)</f>
        <v>35602.962023353422</v>
      </c>
      <c r="E20" s="95" t="s">
        <v>18</v>
      </c>
      <c r="F20" s="99">
        <v>0</v>
      </c>
      <c r="G20" s="100">
        <v>1.2617089739006078</v>
      </c>
      <c r="H20" s="70">
        <f t="shared" ref="H20:H24" si="4">G20*F20</f>
        <v>0</v>
      </c>
      <c r="I20" s="67">
        <v>676</v>
      </c>
      <c r="J20" s="64" t="s">
        <v>44</v>
      </c>
      <c r="K20" s="12">
        <v>0</v>
      </c>
      <c r="L20" s="12">
        <v>0</v>
      </c>
      <c r="M20" s="13">
        <v>0</v>
      </c>
      <c r="N20" s="13">
        <f t="shared" si="3"/>
        <v>0</v>
      </c>
      <c r="O20" s="68">
        <v>0.67</v>
      </c>
      <c r="P20" s="13">
        <f t="shared" si="0"/>
        <v>0</v>
      </c>
      <c r="Q20" s="30">
        <f t="shared" si="1"/>
        <v>0</v>
      </c>
    </row>
    <row r="21" spans="1:17" x14ac:dyDescent="0.25">
      <c r="A21" s="125" t="s">
        <v>49</v>
      </c>
      <c r="B21" s="126"/>
      <c r="C21" s="35">
        <f>G14*(G13/1000)</f>
        <v>18581.243169795689</v>
      </c>
      <c r="E21" s="95" t="s">
        <v>21</v>
      </c>
      <c r="F21" s="99">
        <v>0</v>
      </c>
      <c r="G21" s="101">
        <v>2.5</v>
      </c>
      <c r="H21" s="70">
        <f t="shared" si="4"/>
        <v>0</v>
      </c>
      <c r="I21" s="67">
        <v>677</v>
      </c>
      <c r="J21" s="64" t="s">
        <v>45</v>
      </c>
      <c r="K21" s="12">
        <v>0</v>
      </c>
      <c r="L21" s="12">
        <v>0</v>
      </c>
      <c r="M21" s="13">
        <v>0</v>
      </c>
      <c r="N21" s="13">
        <f t="shared" si="3"/>
        <v>0</v>
      </c>
      <c r="O21" s="68">
        <v>0.67</v>
      </c>
      <c r="P21" s="13">
        <f t="shared" si="0"/>
        <v>0</v>
      </c>
      <c r="Q21" s="30">
        <f t="shared" si="1"/>
        <v>0</v>
      </c>
    </row>
    <row r="22" spans="1:17" ht="15.75" thickBot="1" x14ac:dyDescent="0.3">
      <c r="A22" s="127" t="s">
        <v>51</v>
      </c>
      <c r="B22" s="128"/>
      <c r="C22" s="37">
        <f>C21+C20</f>
        <v>54184.205193149115</v>
      </c>
      <c r="E22" s="95" t="s">
        <v>24</v>
      </c>
      <c r="F22" s="99">
        <v>0</v>
      </c>
      <c r="G22" s="102">
        <v>5</v>
      </c>
      <c r="H22" s="70">
        <f t="shared" si="4"/>
        <v>0</v>
      </c>
      <c r="I22" s="67" t="s">
        <v>47</v>
      </c>
      <c r="J22" s="64" t="s">
        <v>48</v>
      </c>
      <c r="K22" s="12">
        <v>311.14999999999998</v>
      </c>
      <c r="L22" s="12">
        <v>2004.6281200000003</v>
      </c>
      <c r="M22" s="13">
        <v>0</v>
      </c>
      <c r="N22" s="13">
        <f t="shared" si="3"/>
        <v>2315.7781200000004</v>
      </c>
      <c r="O22" s="68">
        <v>0.67</v>
      </c>
      <c r="P22" s="13">
        <f t="shared" si="0"/>
        <v>1551.5713404000003</v>
      </c>
      <c r="Q22" s="30">
        <f t="shared" si="1"/>
        <v>764.20677960000012</v>
      </c>
    </row>
    <row r="23" spans="1:17" ht="15.75" thickTop="1" x14ac:dyDescent="0.25">
      <c r="A23" s="154" t="s">
        <v>53</v>
      </c>
      <c r="B23" s="155"/>
      <c r="C23" s="93">
        <f>N32</f>
        <v>54184.205193149101</v>
      </c>
      <c r="E23" s="95" t="s">
        <v>26</v>
      </c>
      <c r="F23" s="99">
        <v>0</v>
      </c>
      <c r="G23" s="102">
        <v>8</v>
      </c>
      <c r="H23" s="70">
        <f t="shared" si="4"/>
        <v>0</v>
      </c>
      <c r="I23" s="67">
        <v>667</v>
      </c>
      <c r="J23" s="64" t="s">
        <v>50</v>
      </c>
      <c r="K23" s="12">
        <v>3275</v>
      </c>
      <c r="L23" s="12">
        <v>0</v>
      </c>
      <c r="M23" s="13">
        <v>0</v>
      </c>
      <c r="N23" s="13">
        <f t="shared" si="3"/>
        <v>3275</v>
      </c>
      <c r="O23" s="68">
        <v>0.67</v>
      </c>
      <c r="P23" s="13">
        <f t="shared" si="0"/>
        <v>2194.25</v>
      </c>
      <c r="Q23" s="30">
        <f t="shared" si="1"/>
        <v>1080.75</v>
      </c>
    </row>
    <row r="24" spans="1:17" ht="15.75" thickBot="1" x14ac:dyDescent="0.3">
      <c r="A24" s="106" t="s">
        <v>55</v>
      </c>
      <c r="B24" s="107"/>
      <c r="C24" s="43">
        <f>C22-C23</f>
        <v>0</v>
      </c>
      <c r="E24" s="55" t="s">
        <v>68</v>
      </c>
      <c r="F24" s="103">
        <v>0</v>
      </c>
      <c r="G24" s="104">
        <v>1.2617089739006078</v>
      </c>
      <c r="H24" s="105">
        <f t="shared" si="4"/>
        <v>0</v>
      </c>
      <c r="I24" s="78">
        <v>675</v>
      </c>
      <c r="J24" s="79" t="s">
        <v>52</v>
      </c>
      <c r="K24" s="12">
        <v>2845.4</v>
      </c>
      <c r="L24" s="12">
        <v>6570.1424264994112</v>
      </c>
      <c r="M24" s="38">
        <v>0</v>
      </c>
      <c r="N24" s="38">
        <f t="shared" si="3"/>
        <v>9415.5424264994108</v>
      </c>
      <c r="O24" s="80">
        <v>0.67</v>
      </c>
      <c r="P24" s="38">
        <f t="shared" si="0"/>
        <v>6308.4134257546057</v>
      </c>
      <c r="Q24" s="35">
        <f t="shared" si="1"/>
        <v>3107.1290007448051</v>
      </c>
    </row>
    <row r="25" spans="1:17" ht="15.75" thickBot="1" x14ac:dyDescent="0.3">
      <c r="A25"/>
      <c r="B25" t="s">
        <v>71</v>
      </c>
      <c r="C25" s="69">
        <v>1701586</v>
      </c>
      <c r="E25" s="74" t="s">
        <v>69</v>
      </c>
      <c r="F25" s="75">
        <f>SUM(F19:F24)</f>
        <v>171</v>
      </c>
      <c r="G25" s="75"/>
      <c r="H25" s="76">
        <f>SUM(H19:H24)</f>
        <v>215.75223453700391</v>
      </c>
      <c r="I25" s="39"/>
      <c r="J25" s="40" t="s">
        <v>54</v>
      </c>
      <c r="K25" s="41">
        <f>SUM(K7:K24)</f>
        <v>80593.069999999978</v>
      </c>
      <c r="L25" s="41">
        <f t="shared" ref="L25:Q25" si="5">SUM(L7:L24)</f>
        <v>-30256.413548938646</v>
      </c>
      <c r="M25" s="41">
        <f t="shared" si="5"/>
        <v>0</v>
      </c>
      <c r="N25" s="41">
        <f t="shared" si="5"/>
        <v>50336.656451061339</v>
      </c>
      <c r="O25" s="41"/>
      <c r="P25" s="41">
        <f t="shared" si="5"/>
        <v>33025.104366154614</v>
      </c>
      <c r="Q25" s="42">
        <f t="shared" si="5"/>
        <v>17311.552084906725</v>
      </c>
    </row>
    <row r="26" spans="1:17" x14ac:dyDescent="0.25">
      <c r="A26"/>
      <c r="B26"/>
      <c r="C26"/>
      <c r="G26"/>
      <c r="H26"/>
      <c r="I26" s="67">
        <v>403</v>
      </c>
      <c r="J26" s="64" t="s">
        <v>56</v>
      </c>
      <c r="K26" s="12">
        <v>165.29</v>
      </c>
      <c r="L26" s="12">
        <v>-77.442520915346591</v>
      </c>
      <c r="M26" s="13">
        <v>0</v>
      </c>
      <c r="N26" s="13">
        <f t="shared" ref="N26:N28" si="6">SUM($K26:$M26)</f>
        <v>87.847479084653401</v>
      </c>
      <c r="O26" s="68">
        <v>0.67</v>
      </c>
      <c r="P26" s="13">
        <f>O26*N26</f>
        <v>58.85781098671778</v>
      </c>
      <c r="Q26" s="30">
        <f>N26-P26</f>
        <v>28.98966809793562</v>
      </c>
    </row>
    <row r="27" spans="1:17" x14ac:dyDescent="0.25">
      <c r="I27" s="67">
        <v>408</v>
      </c>
      <c r="J27" s="64" t="s">
        <v>57</v>
      </c>
      <c r="K27" s="12">
        <v>0</v>
      </c>
      <c r="L27" s="12">
        <v>278.70126300311301</v>
      </c>
      <c r="M27" s="13">
        <v>0</v>
      </c>
      <c r="N27" s="13">
        <f t="shared" si="6"/>
        <v>278.70126300311301</v>
      </c>
      <c r="O27" s="68">
        <v>0.67</v>
      </c>
      <c r="P27" s="13">
        <f>O27*N27</f>
        <v>186.72984621208573</v>
      </c>
      <c r="Q27" s="30">
        <f>N27-P27</f>
        <v>91.971416791027281</v>
      </c>
    </row>
    <row r="28" spans="1:17" x14ac:dyDescent="0.25">
      <c r="I28" s="78" t="s">
        <v>58</v>
      </c>
      <c r="J28" s="79" t="s">
        <v>59</v>
      </c>
      <c r="K28" s="46">
        <v>0</v>
      </c>
      <c r="L28" s="46">
        <v>1053</v>
      </c>
      <c r="M28" s="38">
        <v>-381</v>
      </c>
      <c r="N28" s="38">
        <f t="shared" si="6"/>
        <v>672</v>
      </c>
      <c r="O28" s="80">
        <v>0.67</v>
      </c>
      <c r="P28" s="38">
        <f>O28*N28</f>
        <v>450.24</v>
      </c>
      <c r="Q28" s="35">
        <f>N28-P28</f>
        <v>221.76</v>
      </c>
    </row>
    <row r="29" spans="1:17" x14ac:dyDescent="0.25">
      <c r="I29" s="39"/>
      <c r="J29" s="40" t="s">
        <v>60</v>
      </c>
      <c r="K29" s="51">
        <f>SUM(K25:K28)</f>
        <v>80758.359999999971</v>
      </c>
      <c r="L29" s="51">
        <f t="shared" ref="L29:N29" si="7">SUM(L25:L28)</f>
        <v>-29002.154806850878</v>
      </c>
      <c r="M29" s="41">
        <f t="shared" si="7"/>
        <v>-381</v>
      </c>
      <c r="N29" s="41">
        <f t="shared" si="7"/>
        <v>51375.205193149101</v>
      </c>
      <c r="O29" s="81"/>
      <c r="P29" s="41">
        <f t="shared" ref="P29:Q29" si="8">SUM(P25:P28)</f>
        <v>33720.932023353416</v>
      </c>
      <c r="Q29" s="42">
        <f t="shared" si="8"/>
        <v>17654.273169795688</v>
      </c>
    </row>
    <row r="30" spans="1:17" x14ac:dyDescent="0.25">
      <c r="I30" s="82"/>
      <c r="J30" s="64" t="s">
        <v>61</v>
      </c>
      <c r="K30" s="12">
        <v>0</v>
      </c>
      <c r="L30" s="12">
        <v>5698</v>
      </c>
      <c r="M30" s="13">
        <v>-1741</v>
      </c>
      <c r="N30" s="13">
        <f t="shared" ref="N30:N31" si="9">SUM($K30:$M30)</f>
        <v>3957</v>
      </c>
      <c r="O30" s="68">
        <v>0.67</v>
      </c>
      <c r="P30" s="13">
        <f>O30*N30</f>
        <v>2651.19</v>
      </c>
      <c r="Q30" s="30">
        <f>N30-P30</f>
        <v>1305.81</v>
      </c>
    </row>
    <row r="31" spans="1:17" x14ac:dyDescent="0.25">
      <c r="I31" s="83"/>
      <c r="J31" s="79" t="s">
        <v>62</v>
      </c>
      <c r="K31" s="46">
        <v>-1148</v>
      </c>
      <c r="L31" s="46">
        <v>0</v>
      </c>
      <c r="M31" s="38">
        <v>0</v>
      </c>
      <c r="N31" s="38">
        <f t="shared" si="9"/>
        <v>-1148</v>
      </c>
      <c r="O31" s="80">
        <v>0.67</v>
      </c>
      <c r="P31" s="38">
        <f>O31*N31</f>
        <v>-769.16000000000008</v>
      </c>
      <c r="Q31" s="35">
        <f>N31-P31</f>
        <v>-378.83999999999992</v>
      </c>
    </row>
    <row r="32" spans="1:17" ht="15.75" thickBot="1" x14ac:dyDescent="0.3">
      <c r="B32" s="84"/>
      <c r="I32" s="85"/>
      <c r="J32" s="86" t="s">
        <v>63</v>
      </c>
      <c r="K32" s="58">
        <f>SUM(K29:K31)</f>
        <v>79610.359999999971</v>
      </c>
      <c r="L32" s="58">
        <f>SUM(L29:L31)</f>
        <v>-23304.154806850878</v>
      </c>
      <c r="M32" s="59">
        <f>SUM(M29:M31)</f>
        <v>-2122</v>
      </c>
      <c r="N32" s="59">
        <f t="shared" ref="N32:Q32" si="10">SUM(N29:N31)</f>
        <v>54184.205193149101</v>
      </c>
      <c r="O32" s="59"/>
      <c r="P32" s="59">
        <f t="shared" si="10"/>
        <v>35602.962023353415</v>
      </c>
      <c r="Q32" s="87">
        <f t="shared" si="10"/>
        <v>18581.243169795689</v>
      </c>
    </row>
    <row r="35" spans="11:11" x14ac:dyDescent="0.25">
      <c r="K35" s="13"/>
    </row>
  </sheetData>
  <mergeCells count="32">
    <mergeCell ref="A5:C5"/>
    <mergeCell ref="E5:G5"/>
    <mergeCell ref="A13:C13"/>
    <mergeCell ref="G13:H13"/>
    <mergeCell ref="I5:Q5"/>
    <mergeCell ref="E6:F6"/>
    <mergeCell ref="E7:F7"/>
    <mergeCell ref="E8:F8"/>
    <mergeCell ref="E9:F9"/>
    <mergeCell ref="E10:F10"/>
    <mergeCell ref="E11:F11"/>
    <mergeCell ref="E12:F12"/>
    <mergeCell ref="G6:H6"/>
    <mergeCell ref="G7:H7"/>
    <mergeCell ref="G8:H8"/>
    <mergeCell ref="G9:H9"/>
    <mergeCell ref="G10:H10"/>
    <mergeCell ref="G11:H11"/>
    <mergeCell ref="G12:H12"/>
    <mergeCell ref="A22:B22"/>
    <mergeCell ref="A23:B23"/>
    <mergeCell ref="G14:H14"/>
    <mergeCell ref="E14:F14"/>
    <mergeCell ref="G17:G18"/>
    <mergeCell ref="H17:H18"/>
    <mergeCell ref="E13:F13"/>
    <mergeCell ref="E16:H16"/>
    <mergeCell ref="A24:B24"/>
    <mergeCell ref="E17:E18"/>
    <mergeCell ref="F17:F18"/>
    <mergeCell ref="A20:B20"/>
    <mergeCell ref="A21:B21"/>
  </mergeCells>
  <printOptions horizontalCentered="1" verticalCentered="1"/>
  <pageMargins left="0.7" right="0.7" top="0.75" bottom="0.75" header="0.3" footer="0.3"/>
  <pageSetup scale="76" orientation="landscape" r:id="rId1"/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681F7-0EC0-49DF-979B-045F5B5D75E5}">
  <sheetPr>
    <tabColor theme="9" tint="-0.499984740745262"/>
  </sheetPr>
  <dimension ref="A1:J35"/>
  <sheetViews>
    <sheetView zoomScale="115" zoomScaleNormal="115" zoomScaleSheetLayoutView="115" workbookViewId="0"/>
  </sheetViews>
  <sheetFormatPr defaultColWidth="16.7109375" defaultRowHeight="15" x14ac:dyDescent="0.25"/>
  <cols>
    <col min="1" max="3" width="16.7109375" style="64"/>
    <col min="4" max="4" width="6.5703125" style="64" customWidth="1"/>
    <col min="5" max="5" width="13.5703125" style="64" hidden="1" customWidth="1"/>
    <col min="6" max="6" width="35.28515625" style="64" hidden="1" customWidth="1"/>
    <col min="7" max="7" width="14" style="64" hidden="1" customWidth="1"/>
    <col min="8" max="10" width="16.7109375" style="64" hidden="1" customWidth="1"/>
    <col min="11" max="16384" width="16.7109375" style="64"/>
  </cols>
  <sheetData>
    <row r="1" spans="1:10" customFormat="1" x14ac:dyDescent="0.25">
      <c r="A1" s="90" t="s">
        <v>80</v>
      </c>
    </row>
    <row r="2" spans="1:10" customFormat="1" x14ac:dyDescent="0.25">
      <c r="A2" s="90" t="s">
        <v>81</v>
      </c>
    </row>
    <row r="3" spans="1:10" customFormat="1" x14ac:dyDescent="0.25">
      <c r="A3" s="90" t="s">
        <v>82</v>
      </c>
    </row>
    <row r="4" spans="1:10" customFormat="1" x14ac:dyDescent="0.25"/>
    <row r="5" spans="1:10" s="61" customFormat="1" ht="31.5" customHeight="1" thickBot="1" x14ac:dyDescent="0.3">
      <c r="A5" s="160" t="s">
        <v>72</v>
      </c>
      <c r="B5" s="160"/>
      <c r="C5" s="160"/>
      <c r="E5" s="160" t="s">
        <v>2</v>
      </c>
      <c r="F5" s="160"/>
      <c r="G5" s="160"/>
      <c r="H5" s="160"/>
      <c r="I5" s="160"/>
      <c r="J5" s="160"/>
    </row>
    <row r="6" spans="1:10" ht="45" x14ac:dyDescent="0.25">
      <c r="A6" s="162" t="s">
        <v>6</v>
      </c>
      <c r="B6" s="136"/>
      <c r="C6" s="65" t="s">
        <v>7</v>
      </c>
      <c r="E6" s="62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3" t="s">
        <v>13</v>
      </c>
    </row>
    <row r="7" spans="1:10" x14ac:dyDescent="0.25">
      <c r="A7" s="163" t="s">
        <v>53</v>
      </c>
      <c r="B7" s="164"/>
      <c r="C7" s="36">
        <f>J34</f>
        <v>167268.83348882242</v>
      </c>
      <c r="E7" s="67">
        <v>610</v>
      </c>
      <c r="F7" s="64" t="s">
        <v>17</v>
      </c>
      <c r="G7" s="13">
        <v>0</v>
      </c>
      <c r="H7" s="13">
        <v>0</v>
      </c>
      <c r="I7" s="13">
        <v>0</v>
      </c>
      <c r="J7" s="30">
        <f t="shared" ref="J7:J26" si="0">SUM($G7:$I7)</f>
        <v>0</v>
      </c>
    </row>
    <row r="8" spans="1:10" x14ac:dyDescent="0.25">
      <c r="A8" s="165" t="s">
        <v>73</v>
      </c>
      <c r="B8" s="179"/>
      <c r="C8" s="71">
        <v>171</v>
      </c>
      <c r="E8" s="67"/>
      <c r="F8" s="64" t="s">
        <v>74</v>
      </c>
      <c r="G8" s="13">
        <v>100</v>
      </c>
      <c r="H8" s="13">
        <v>0</v>
      </c>
      <c r="I8" s="13">
        <v>0</v>
      </c>
      <c r="J8" s="30">
        <f t="shared" si="0"/>
        <v>100</v>
      </c>
    </row>
    <row r="9" spans="1:10" x14ac:dyDescent="0.25">
      <c r="A9" s="186" t="s">
        <v>22</v>
      </c>
      <c r="B9" s="187"/>
      <c r="C9" s="88">
        <v>12</v>
      </c>
      <c r="E9" s="67">
        <v>615.1</v>
      </c>
      <c r="F9" s="64" t="s">
        <v>20</v>
      </c>
      <c r="G9" s="13">
        <v>10693.4</v>
      </c>
      <c r="H9" s="13">
        <v>139.64167986551911</v>
      </c>
      <c r="I9" s="13">
        <v>0</v>
      </c>
      <c r="J9" s="30">
        <f t="shared" si="0"/>
        <v>10833.041679865519</v>
      </c>
    </row>
    <row r="10" spans="1:10" ht="15.75" thickBot="1" x14ac:dyDescent="0.3">
      <c r="A10" s="152" t="s">
        <v>75</v>
      </c>
      <c r="B10" s="153"/>
      <c r="C10" s="77">
        <f>ROUND(C7/C8/C9,2)</f>
        <v>81.52</v>
      </c>
      <c r="E10" s="67">
        <v>618</v>
      </c>
      <c r="F10" s="64" t="s">
        <v>23</v>
      </c>
      <c r="G10" s="13">
        <v>14835.239999999998</v>
      </c>
      <c r="H10" s="13">
        <v>193.72863961024086</v>
      </c>
      <c r="I10" s="13">
        <v>0</v>
      </c>
      <c r="J10" s="30">
        <f t="shared" si="0"/>
        <v>15028.968639610239</v>
      </c>
    </row>
    <row r="11" spans="1:10" x14ac:dyDescent="0.25">
      <c r="A11"/>
      <c r="B11"/>
      <c r="C11"/>
      <c r="E11" s="67">
        <v>601.1</v>
      </c>
      <c r="F11" s="64" t="s">
        <v>25</v>
      </c>
      <c r="G11" s="13">
        <v>0</v>
      </c>
      <c r="H11" s="13">
        <v>0</v>
      </c>
      <c r="I11" s="13">
        <v>0</v>
      </c>
      <c r="J11" s="30">
        <f t="shared" si="0"/>
        <v>0</v>
      </c>
    </row>
    <row r="12" spans="1:10" x14ac:dyDescent="0.25">
      <c r="A12"/>
      <c r="B12"/>
      <c r="C12"/>
      <c r="E12" s="67">
        <v>620</v>
      </c>
      <c r="F12" s="64" t="s">
        <v>27</v>
      </c>
      <c r="G12" s="13">
        <v>648.19000000000005</v>
      </c>
      <c r="H12" s="13">
        <v>0</v>
      </c>
      <c r="I12" s="13">
        <v>0</v>
      </c>
      <c r="J12" s="30">
        <f t="shared" si="0"/>
        <v>648.19000000000005</v>
      </c>
    </row>
    <row r="13" spans="1:10" ht="15.75" thickBot="1" x14ac:dyDescent="0.3">
      <c r="A13"/>
      <c r="B13"/>
      <c r="C13"/>
      <c r="E13" s="67" t="s">
        <v>29</v>
      </c>
      <c r="F13" s="64" t="s">
        <v>30</v>
      </c>
      <c r="G13" s="13">
        <v>44812.327084282457</v>
      </c>
      <c r="H13" s="13">
        <v>-2589.5699999999997</v>
      </c>
      <c r="I13" s="13">
        <v>0</v>
      </c>
      <c r="J13" s="30">
        <f t="shared" si="0"/>
        <v>42222.757084282457</v>
      </c>
    </row>
    <row r="14" spans="1:10" x14ac:dyDescent="0.25">
      <c r="A14" s="116" t="s">
        <v>76</v>
      </c>
      <c r="B14" s="117"/>
      <c r="C14" s="118"/>
      <c r="E14" s="67">
        <v>650</v>
      </c>
      <c r="F14" s="64" t="s">
        <v>32</v>
      </c>
      <c r="G14" s="13">
        <v>0</v>
      </c>
      <c r="H14" s="13">
        <v>0</v>
      </c>
      <c r="I14" s="13">
        <v>0</v>
      </c>
      <c r="J14" s="30">
        <f t="shared" si="0"/>
        <v>0</v>
      </c>
    </row>
    <row r="15" spans="1:10" x14ac:dyDescent="0.25">
      <c r="A15" s="180" t="s">
        <v>75</v>
      </c>
      <c r="B15" s="181"/>
      <c r="C15" s="36">
        <f>C10</f>
        <v>81.52</v>
      </c>
      <c r="E15" s="67">
        <v>664</v>
      </c>
      <c r="F15" s="64" t="s">
        <v>35</v>
      </c>
      <c r="G15" s="13">
        <v>0</v>
      </c>
      <c r="H15" s="13">
        <v>0</v>
      </c>
      <c r="I15" s="13">
        <v>0</v>
      </c>
      <c r="J15" s="30">
        <f t="shared" si="0"/>
        <v>0</v>
      </c>
    </row>
    <row r="16" spans="1:10" x14ac:dyDescent="0.25">
      <c r="A16" s="182" t="str">
        <f>"x Customer Count"</f>
        <v>x Customer Count</v>
      </c>
      <c r="B16" s="183"/>
      <c r="C16" s="89">
        <v>171</v>
      </c>
      <c r="E16" s="67">
        <v>601.20000000000005</v>
      </c>
      <c r="F16" s="64" t="s">
        <v>39</v>
      </c>
      <c r="G16" s="13">
        <v>0</v>
      </c>
      <c r="H16" s="13">
        <v>0</v>
      </c>
      <c r="I16" s="13">
        <v>0</v>
      </c>
      <c r="J16" s="30">
        <f t="shared" si="0"/>
        <v>0</v>
      </c>
    </row>
    <row r="17" spans="1:10" x14ac:dyDescent="0.25">
      <c r="A17" s="184" t="s">
        <v>77</v>
      </c>
      <c r="B17" s="185"/>
      <c r="C17" s="30">
        <f>C15*C16*12</f>
        <v>167279.04000000001</v>
      </c>
      <c r="E17" s="67">
        <v>603</v>
      </c>
      <c r="F17" s="64" t="s">
        <v>40</v>
      </c>
      <c r="G17" s="13">
        <v>0</v>
      </c>
      <c r="H17" s="13">
        <v>0</v>
      </c>
      <c r="I17" s="13">
        <v>0</v>
      </c>
      <c r="J17" s="30">
        <f t="shared" si="0"/>
        <v>0</v>
      </c>
    </row>
    <row r="18" spans="1:10" x14ac:dyDescent="0.25">
      <c r="A18" s="129" t="s">
        <v>78</v>
      </c>
      <c r="B18" s="130"/>
      <c r="C18" s="30">
        <f>J34</f>
        <v>167268.83348882242</v>
      </c>
      <c r="E18" s="67">
        <v>604</v>
      </c>
      <c r="F18" s="64" t="s">
        <v>41</v>
      </c>
      <c r="G18" s="13">
        <v>0</v>
      </c>
      <c r="H18" s="13">
        <v>0</v>
      </c>
      <c r="I18" s="13">
        <v>0</v>
      </c>
      <c r="J18" s="30">
        <f t="shared" si="0"/>
        <v>0</v>
      </c>
    </row>
    <row r="19" spans="1:10" ht="15.75" thickBot="1" x14ac:dyDescent="0.3">
      <c r="A19" s="106" t="s">
        <v>55</v>
      </c>
      <c r="B19" s="107"/>
      <c r="C19" s="43">
        <f>C17-C18</f>
        <v>10.206511177588254</v>
      </c>
      <c r="E19" s="67">
        <v>615.79999999999995</v>
      </c>
      <c r="F19" s="64" t="s">
        <v>42</v>
      </c>
      <c r="G19" s="13">
        <v>0</v>
      </c>
      <c r="H19" s="13">
        <v>0</v>
      </c>
      <c r="I19" s="13">
        <v>0</v>
      </c>
      <c r="J19" s="30">
        <f t="shared" si="0"/>
        <v>0</v>
      </c>
    </row>
    <row r="20" spans="1:10" x14ac:dyDescent="0.25">
      <c r="A20"/>
      <c r="B20"/>
      <c r="C20"/>
      <c r="E20" s="67">
        <v>670</v>
      </c>
      <c r="F20" s="64" t="s">
        <v>43</v>
      </c>
      <c r="G20" s="13">
        <v>0</v>
      </c>
      <c r="H20" s="13">
        <v>1731.9796880338874</v>
      </c>
      <c r="I20" s="13">
        <v>0</v>
      </c>
      <c r="J20" s="30">
        <f t="shared" si="0"/>
        <v>1731.9796880338874</v>
      </c>
    </row>
    <row r="21" spans="1:10" x14ac:dyDescent="0.25">
      <c r="A21"/>
      <c r="B21"/>
      <c r="C21"/>
      <c r="E21" s="67">
        <v>676</v>
      </c>
      <c r="F21" s="64" t="s">
        <v>44</v>
      </c>
      <c r="G21" s="13">
        <v>0</v>
      </c>
      <c r="H21" s="13">
        <v>0</v>
      </c>
      <c r="I21" s="13">
        <v>0</v>
      </c>
      <c r="J21" s="30">
        <f t="shared" si="0"/>
        <v>0</v>
      </c>
    </row>
    <row r="22" spans="1:10" x14ac:dyDescent="0.25">
      <c r="A22"/>
      <c r="B22"/>
      <c r="C22"/>
      <c r="E22" s="67">
        <v>677</v>
      </c>
      <c r="F22" s="64" t="s">
        <v>45</v>
      </c>
      <c r="G22" s="13">
        <v>11.658982494529539</v>
      </c>
      <c r="H22" s="13">
        <v>0</v>
      </c>
      <c r="I22" s="13">
        <v>0</v>
      </c>
      <c r="J22" s="30">
        <f t="shared" si="0"/>
        <v>11.658982494529539</v>
      </c>
    </row>
    <row r="23" spans="1:10" x14ac:dyDescent="0.25">
      <c r="A23"/>
      <c r="B23"/>
      <c r="C23"/>
      <c r="E23" s="67">
        <v>678</v>
      </c>
      <c r="F23" s="64" t="s">
        <v>79</v>
      </c>
      <c r="G23" s="13">
        <v>0</v>
      </c>
      <c r="H23" s="13">
        <v>0</v>
      </c>
      <c r="I23" s="13">
        <v>0</v>
      </c>
      <c r="J23" s="30">
        <f t="shared" si="0"/>
        <v>0</v>
      </c>
    </row>
    <row r="24" spans="1:10" x14ac:dyDescent="0.25">
      <c r="A24"/>
      <c r="B24"/>
      <c r="C24"/>
      <c r="E24" s="67" t="s">
        <v>47</v>
      </c>
      <c r="F24" s="64" t="s">
        <v>48</v>
      </c>
      <c r="G24" s="13">
        <v>10328.381090483063</v>
      </c>
      <c r="H24" s="13">
        <v>7082.2525898372878</v>
      </c>
      <c r="I24" s="13">
        <v>0</v>
      </c>
      <c r="J24" s="30">
        <f t="shared" si="0"/>
        <v>17410.633680320352</v>
      </c>
    </row>
    <row r="25" spans="1:10" x14ac:dyDescent="0.25">
      <c r="A25"/>
      <c r="B25"/>
      <c r="C25"/>
      <c r="E25" s="67">
        <v>667</v>
      </c>
      <c r="F25" s="64" t="s">
        <v>50</v>
      </c>
      <c r="G25" s="13">
        <v>9904.2099999999991</v>
      </c>
      <c r="H25" s="13">
        <v>0</v>
      </c>
      <c r="I25" s="13">
        <v>0</v>
      </c>
      <c r="J25" s="30">
        <f t="shared" si="0"/>
        <v>9904.2099999999991</v>
      </c>
    </row>
    <row r="26" spans="1:10" x14ac:dyDescent="0.25">
      <c r="B26" s="13"/>
      <c r="E26" s="78">
        <v>675</v>
      </c>
      <c r="F26" s="79" t="s">
        <v>52</v>
      </c>
      <c r="G26" s="38">
        <v>46677.108165252277</v>
      </c>
      <c r="H26" s="38">
        <v>7372.2855689631706</v>
      </c>
      <c r="I26" s="38">
        <v>0</v>
      </c>
      <c r="J26" s="35">
        <f t="shared" si="0"/>
        <v>54049.393734215446</v>
      </c>
    </row>
    <row r="27" spans="1:10" x14ac:dyDescent="0.25">
      <c r="E27" s="39"/>
      <c r="F27" s="40" t="s">
        <v>54</v>
      </c>
      <c r="G27" s="41">
        <f>SUM(G7:G26)</f>
        <v>138010.51532251234</v>
      </c>
      <c r="H27" s="41">
        <f>SUM(H7:H26)</f>
        <v>13930.318166310106</v>
      </c>
      <c r="I27" s="41">
        <f>SUM(I7:I26)</f>
        <v>0</v>
      </c>
      <c r="J27" s="42">
        <f>SUM(J7:J26)</f>
        <v>151940.83348882242</v>
      </c>
    </row>
    <row r="28" spans="1:10" x14ac:dyDescent="0.25">
      <c r="E28" s="67">
        <v>403</v>
      </c>
      <c r="F28" s="64" t="s">
        <v>56</v>
      </c>
      <c r="G28" s="13">
        <v>4156</v>
      </c>
      <c r="H28" s="13">
        <v>743</v>
      </c>
      <c r="I28" s="13">
        <v>0</v>
      </c>
      <c r="J28" s="30">
        <f>SUM($G28:$I28)</f>
        <v>4899</v>
      </c>
    </row>
    <row r="29" spans="1:10" x14ac:dyDescent="0.25">
      <c r="E29" s="67">
        <v>408</v>
      </c>
      <c r="F29" s="64" t="s">
        <v>57</v>
      </c>
      <c r="G29" s="13">
        <v>1566</v>
      </c>
      <c r="H29" s="13">
        <v>567</v>
      </c>
      <c r="I29" s="13">
        <v>0</v>
      </c>
      <c r="J29" s="30">
        <f>SUM($G29:$I29)</f>
        <v>2133</v>
      </c>
    </row>
    <row r="30" spans="1:10" x14ac:dyDescent="0.25">
      <c r="E30" s="78" t="s">
        <v>58</v>
      </c>
      <c r="F30" s="79" t="s">
        <v>59</v>
      </c>
      <c r="G30" s="38">
        <v>0</v>
      </c>
      <c r="H30" s="38">
        <v>3443</v>
      </c>
      <c r="I30" s="38">
        <f>-1182</f>
        <v>-1182</v>
      </c>
      <c r="J30" s="35">
        <f>SUM($G30:$I30)</f>
        <v>2261</v>
      </c>
    </row>
    <row r="31" spans="1:10" x14ac:dyDescent="0.25">
      <c r="E31" s="39"/>
      <c r="F31" s="40" t="s">
        <v>60</v>
      </c>
      <c r="G31" s="41">
        <f>SUM(G27:G30)</f>
        <v>143732.51532251234</v>
      </c>
      <c r="H31" s="41">
        <f t="shared" ref="H31:J31" si="1">SUM(H27:H30)</f>
        <v>18683.318166310106</v>
      </c>
      <c r="I31" s="41">
        <f t="shared" si="1"/>
        <v>-1182</v>
      </c>
      <c r="J31" s="42">
        <f t="shared" si="1"/>
        <v>161233.83348882242</v>
      </c>
    </row>
    <row r="32" spans="1:10" x14ac:dyDescent="0.25">
      <c r="E32" s="82"/>
      <c r="F32" s="64" t="s">
        <v>61</v>
      </c>
      <c r="G32" s="13">
        <v>0</v>
      </c>
      <c r="H32" s="13">
        <v>18638</v>
      </c>
      <c r="I32" s="13">
        <v>-5328</v>
      </c>
      <c r="J32" s="30">
        <f>SUM($G32:$I32)</f>
        <v>13310</v>
      </c>
    </row>
    <row r="33" spans="5:10" x14ac:dyDescent="0.25">
      <c r="E33" s="83"/>
      <c r="F33" s="79" t="s">
        <v>62</v>
      </c>
      <c r="G33" s="38">
        <v>-7275</v>
      </c>
      <c r="H33" s="38">
        <v>0</v>
      </c>
      <c r="I33" s="38">
        <v>0</v>
      </c>
      <c r="J33" s="35">
        <f>SUM($G33:$I33)</f>
        <v>-7275</v>
      </c>
    </row>
    <row r="34" spans="5:10" ht="15.75" thickBot="1" x14ac:dyDescent="0.3">
      <c r="E34" s="85"/>
      <c r="F34" s="86" t="s">
        <v>63</v>
      </c>
      <c r="G34" s="59">
        <f>SUM(G31:G33)</f>
        <v>136457.51532251234</v>
      </c>
      <c r="H34" s="59">
        <f>SUM(H31:H33)</f>
        <v>37321.318166310106</v>
      </c>
      <c r="I34" s="59">
        <f>SUM(I31:I33)</f>
        <v>-6510</v>
      </c>
      <c r="J34" s="87">
        <f t="shared" ref="J34" si="2">SUM(J31:J33)</f>
        <v>167268.83348882242</v>
      </c>
    </row>
    <row r="35" spans="5:10" x14ac:dyDescent="0.25">
      <c r="G35" s="13"/>
    </row>
  </sheetData>
  <mergeCells count="13">
    <mergeCell ref="A9:B9"/>
    <mergeCell ref="A5:C5"/>
    <mergeCell ref="E5:J5"/>
    <mergeCell ref="A6:B6"/>
    <mergeCell ref="A7:B7"/>
    <mergeCell ref="A8:B8"/>
    <mergeCell ref="A19:B19"/>
    <mergeCell ref="A10:B10"/>
    <mergeCell ref="A14:C14"/>
    <mergeCell ref="A15:B15"/>
    <mergeCell ref="A16:B16"/>
    <mergeCell ref="A17:B17"/>
    <mergeCell ref="A18:B18"/>
  </mergeCells>
  <printOptions horizontalCentered="1" verticalCentered="1"/>
  <pageMargins left="0.7" right="0.7" top="0.75" bottom="0.75" header="0.3" footer="0.3"/>
  <pageSetup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D44E-636C-428E-8072-689FA54ECA45}">
  <sheetPr>
    <tabColor theme="9" tint="-0.499984740745262"/>
  </sheetPr>
  <dimension ref="A1:J35"/>
  <sheetViews>
    <sheetView zoomScale="115" zoomScaleNormal="115" zoomScaleSheetLayoutView="115" workbookViewId="0"/>
  </sheetViews>
  <sheetFormatPr defaultColWidth="16.7109375" defaultRowHeight="15" x14ac:dyDescent="0.25"/>
  <cols>
    <col min="1" max="3" width="16.7109375" style="64"/>
    <col min="4" max="4" width="6.5703125" style="64" customWidth="1"/>
    <col min="5" max="5" width="13.5703125" style="64" hidden="1" customWidth="1"/>
    <col min="6" max="6" width="35.28515625" style="64" hidden="1" customWidth="1"/>
    <col min="7" max="7" width="14" style="64" hidden="1" customWidth="1"/>
    <col min="8" max="10" width="16.7109375" style="64" hidden="1" customWidth="1"/>
    <col min="11" max="16384" width="16.7109375" style="64"/>
  </cols>
  <sheetData>
    <row r="1" spans="1:10" customFormat="1" x14ac:dyDescent="0.25">
      <c r="A1" s="90" t="s">
        <v>80</v>
      </c>
    </row>
    <row r="2" spans="1:10" customFormat="1" x14ac:dyDescent="0.25">
      <c r="A2" s="90" t="s">
        <v>81</v>
      </c>
    </row>
    <row r="3" spans="1:10" customFormat="1" x14ac:dyDescent="0.25">
      <c r="A3" s="90" t="s">
        <v>82</v>
      </c>
    </row>
    <row r="4" spans="1:10" customFormat="1" x14ac:dyDescent="0.25"/>
    <row r="5" spans="1:10" s="61" customFormat="1" ht="31.5" customHeight="1" thickBot="1" x14ac:dyDescent="0.3">
      <c r="A5" s="160" t="s">
        <v>72</v>
      </c>
      <c r="B5" s="160"/>
      <c r="C5" s="160"/>
      <c r="E5" s="160" t="s">
        <v>2</v>
      </c>
      <c r="F5" s="160"/>
      <c r="G5" s="160"/>
      <c r="H5" s="160"/>
      <c r="I5" s="160"/>
      <c r="J5" s="160"/>
    </row>
    <row r="6" spans="1:10" ht="45" x14ac:dyDescent="0.25">
      <c r="A6" s="162" t="s">
        <v>6</v>
      </c>
      <c r="B6" s="136"/>
      <c r="C6" s="65" t="s">
        <v>7</v>
      </c>
      <c r="E6" s="62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3" t="s">
        <v>13</v>
      </c>
    </row>
    <row r="7" spans="1:10" x14ac:dyDescent="0.25">
      <c r="A7" s="163" t="s">
        <v>53</v>
      </c>
      <c r="B7" s="164"/>
      <c r="C7" s="36">
        <f>J34</f>
        <v>45154.475892617964</v>
      </c>
      <c r="E7" s="67">
        <v>610</v>
      </c>
      <c r="F7" s="64" t="s">
        <v>17</v>
      </c>
      <c r="G7" s="13">
        <v>0</v>
      </c>
      <c r="H7" s="13">
        <v>0</v>
      </c>
      <c r="I7" s="13">
        <v>0</v>
      </c>
      <c r="J7" s="30">
        <f t="shared" ref="J7:J26" si="0">SUM($G7:$I7)</f>
        <v>0</v>
      </c>
    </row>
    <row r="8" spans="1:10" x14ac:dyDescent="0.25">
      <c r="A8" s="165" t="s">
        <v>73</v>
      </c>
      <c r="B8" s="179"/>
      <c r="C8" s="71">
        <v>171</v>
      </c>
      <c r="E8" s="67"/>
      <c r="F8" s="64" t="s">
        <v>74</v>
      </c>
      <c r="G8" s="13">
        <v>0</v>
      </c>
      <c r="H8" s="13">
        <v>0</v>
      </c>
      <c r="I8" s="13">
        <v>0</v>
      </c>
      <c r="J8" s="30">
        <f t="shared" si="0"/>
        <v>0</v>
      </c>
    </row>
    <row r="9" spans="1:10" x14ac:dyDescent="0.25">
      <c r="A9" s="186" t="s">
        <v>22</v>
      </c>
      <c r="B9" s="187"/>
      <c r="C9" s="88">
        <v>12</v>
      </c>
      <c r="E9" s="67">
        <v>615.1</v>
      </c>
      <c r="F9" s="64" t="s">
        <v>20</v>
      </c>
      <c r="G9" s="13">
        <v>0</v>
      </c>
      <c r="H9" s="13">
        <v>0</v>
      </c>
      <c r="I9" s="13">
        <v>0</v>
      </c>
      <c r="J9" s="30">
        <f t="shared" si="0"/>
        <v>0</v>
      </c>
    </row>
    <row r="10" spans="1:10" ht="15.75" thickBot="1" x14ac:dyDescent="0.3">
      <c r="A10" s="152" t="s">
        <v>75</v>
      </c>
      <c r="B10" s="153"/>
      <c r="C10" s="77">
        <f>ROUND(C7/C8/C9,2)</f>
        <v>22.01</v>
      </c>
      <c r="E10" s="67">
        <v>618</v>
      </c>
      <c r="F10" s="64" t="s">
        <v>23</v>
      </c>
      <c r="G10" s="13">
        <v>0</v>
      </c>
      <c r="H10" s="13">
        <v>0</v>
      </c>
      <c r="I10" s="13">
        <v>0</v>
      </c>
      <c r="J10" s="30">
        <f t="shared" si="0"/>
        <v>0</v>
      </c>
    </row>
    <row r="11" spans="1:10" x14ac:dyDescent="0.25">
      <c r="A11"/>
      <c r="B11"/>
      <c r="C11"/>
      <c r="E11" s="67">
        <v>601.1</v>
      </c>
      <c r="F11" s="64" t="s">
        <v>25</v>
      </c>
      <c r="G11" s="13">
        <v>0</v>
      </c>
      <c r="H11" s="13">
        <v>0</v>
      </c>
      <c r="I11" s="13">
        <v>0</v>
      </c>
      <c r="J11" s="30">
        <f t="shared" si="0"/>
        <v>0</v>
      </c>
    </row>
    <row r="12" spans="1:10" x14ac:dyDescent="0.25">
      <c r="A12"/>
      <c r="B12"/>
      <c r="C12"/>
      <c r="E12" s="67">
        <v>620</v>
      </c>
      <c r="F12" s="64" t="s">
        <v>27</v>
      </c>
      <c r="G12" s="13">
        <v>0</v>
      </c>
      <c r="H12" s="13">
        <v>0</v>
      </c>
      <c r="I12" s="13">
        <v>0</v>
      </c>
      <c r="J12" s="30">
        <f t="shared" si="0"/>
        <v>0</v>
      </c>
    </row>
    <row r="13" spans="1:10" ht="15.75" thickBot="1" x14ac:dyDescent="0.3">
      <c r="A13"/>
      <c r="B13"/>
      <c r="C13"/>
      <c r="E13" s="67" t="s">
        <v>29</v>
      </c>
      <c r="F13" s="64" t="s">
        <v>30</v>
      </c>
      <c r="G13" s="13">
        <v>24895.750000000004</v>
      </c>
      <c r="H13" s="13">
        <v>10211.069999999996</v>
      </c>
      <c r="I13" s="13">
        <v>0</v>
      </c>
      <c r="J13" s="30">
        <f t="shared" si="0"/>
        <v>35106.82</v>
      </c>
    </row>
    <row r="14" spans="1:10" x14ac:dyDescent="0.25">
      <c r="A14" s="116" t="s">
        <v>76</v>
      </c>
      <c r="B14" s="117"/>
      <c r="C14" s="118"/>
      <c r="E14" s="67">
        <v>650</v>
      </c>
      <c r="F14" s="64" t="s">
        <v>32</v>
      </c>
      <c r="G14" s="13">
        <v>0</v>
      </c>
      <c r="H14" s="13">
        <v>0</v>
      </c>
      <c r="I14" s="13">
        <v>0</v>
      </c>
      <c r="J14" s="30">
        <f t="shared" si="0"/>
        <v>0</v>
      </c>
    </row>
    <row r="15" spans="1:10" x14ac:dyDescent="0.25">
      <c r="A15" s="180" t="s">
        <v>75</v>
      </c>
      <c r="B15" s="181"/>
      <c r="C15" s="36">
        <f>C10</f>
        <v>22.01</v>
      </c>
      <c r="E15" s="67">
        <v>664</v>
      </c>
      <c r="F15" s="64" t="s">
        <v>35</v>
      </c>
      <c r="G15" s="13">
        <v>0</v>
      </c>
      <c r="H15" s="13">
        <v>0</v>
      </c>
      <c r="I15" s="13">
        <v>0</v>
      </c>
      <c r="J15" s="30">
        <f t="shared" si="0"/>
        <v>0</v>
      </c>
    </row>
    <row r="16" spans="1:10" x14ac:dyDescent="0.25">
      <c r="A16" s="182" t="str">
        <f>"x Customer Count"</f>
        <v>x Customer Count</v>
      </c>
      <c r="B16" s="183"/>
      <c r="C16" s="89">
        <v>171</v>
      </c>
      <c r="E16" s="67">
        <v>601.20000000000005</v>
      </c>
      <c r="F16" s="64" t="s">
        <v>39</v>
      </c>
      <c r="G16" s="13">
        <v>0</v>
      </c>
      <c r="H16" s="13">
        <v>0</v>
      </c>
      <c r="I16" s="13">
        <v>0</v>
      </c>
      <c r="J16" s="30">
        <f t="shared" si="0"/>
        <v>0</v>
      </c>
    </row>
    <row r="17" spans="1:10" x14ac:dyDescent="0.25">
      <c r="A17" s="184" t="s">
        <v>77</v>
      </c>
      <c r="B17" s="185"/>
      <c r="C17" s="30">
        <f>C15*C16*12</f>
        <v>45164.520000000004</v>
      </c>
      <c r="E17" s="67">
        <v>603</v>
      </c>
      <c r="F17" s="64" t="s">
        <v>40</v>
      </c>
      <c r="G17" s="13">
        <v>0</v>
      </c>
      <c r="H17" s="13">
        <v>0</v>
      </c>
      <c r="I17" s="13">
        <v>0</v>
      </c>
      <c r="J17" s="30">
        <f t="shared" si="0"/>
        <v>0</v>
      </c>
    </row>
    <row r="18" spans="1:10" x14ac:dyDescent="0.25">
      <c r="A18" s="129" t="s">
        <v>78</v>
      </c>
      <c r="B18" s="130"/>
      <c r="C18" s="30">
        <f>J34</f>
        <v>45154.475892617964</v>
      </c>
      <c r="E18" s="67">
        <v>604</v>
      </c>
      <c r="F18" s="64" t="s">
        <v>41</v>
      </c>
      <c r="G18" s="13">
        <v>0</v>
      </c>
      <c r="H18" s="13">
        <v>0</v>
      </c>
      <c r="I18" s="13">
        <v>0</v>
      </c>
      <c r="J18" s="30">
        <f t="shared" si="0"/>
        <v>0</v>
      </c>
    </row>
    <row r="19" spans="1:10" ht="15.75" thickBot="1" x14ac:dyDescent="0.3">
      <c r="A19" s="106" t="s">
        <v>55</v>
      </c>
      <c r="B19" s="107"/>
      <c r="C19" s="43">
        <f>C17-C18</f>
        <v>10.044107382040238</v>
      </c>
      <c r="E19" s="67">
        <v>615.79999999999995</v>
      </c>
      <c r="F19" s="64" t="s">
        <v>42</v>
      </c>
      <c r="G19" s="13">
        <v>0</v>
      </c>
      <c r="H19" s="13">
        <v>0</v>
      </c>
      <c r="I19" s="13">
        <v>0</v>
      </c>
      <c r="J19" s="30">
        <f t="shared" si="0"/>
        <v>0</v>
      </c>
    </row>
    <row r="20" spans="1:10" x14ac:dyDescent="0.25">
      <c r="A20"/>
      <c r="B20"/>
      <c r="C20"/>
      <c r="E20" s="67">
        <v>670</v>
      </c>
      <c r="F20" s="64" t="s">
        <v>43</v>
      </c>
      <c r="G20" s="13">
        <v>0</v>
      </c>
      <c r="H20" s="13">
        <v>475.20560900988158</v>
      </c>
      <c r="I20" s="13">
        <v>0</v>
      </c>
      <c r="J20" s="30">
        <f t="shared" si="0"/>
        <v>475.20560900988158</v>
      </c>
    </row>
    <row r="21" spans="1:10" x14ac:dyDescent="0.25">
      <c r="A21"/>
      <c r="B21"/>
      <c r="C21"/>
      <c r="E21" s="67">
        <v>676</v>
      </c>
      <c r="F21" s="64" t="s">
        <v>44</v>
      </c>
      <c r="G21" s="13">
        <v>0</v>
      </c>
      <c r="H21" s="13">
        <v>0</v>
      </c>
      <c r="I21" s="13">
        <v>0</v>
      </c>
      <c r="J21" s="30">
        <f t="shared" si="0"/>
        <v>0</v>
      </c>
    </row>
    <row r="22" spans="1:10" x14ac:dyDescent="0.25">
      <c r="A22"/>
      <c r="B22"/>
      <c r="C22"/>
      <c r="E22" s="67">
        <v>677</v>
      </c>
      <c r="F22" s="64" t="s">
        <v>45</v>
      </c>
      <c r="G22" s="13">
        <v>0</v>
      </c>
      <c r="H22" s="13">
        <v>0</v>
      </c>
      <c r="I22" s="13">
        <v>0</v>
      </c>
      <c r="J22" s="30">
        <f t="shared" si="0"/>
        <v>0</v>
      </c>
    </row>
    <row r="23" spans="1:10" x14ac:dyDescent="0.25">
      <c r="A23"/>
      <c r="B23"/>
      <c r="C23"/>
      <c r="E23" s="67">
        <v>678</v>
      </c>
      <c r="F23" s="64" t="s">
        <v>79</v>
      </c>
      <c r="G23" s="13">
        <v>0</v>
      </c>
      <c r="H23" s="13">
        <v>0</v>
      </c>
      <c r="I23" s="13">
        <v>0</v>
      </c>
      <c r="J23" s="30">
        <f t="shared" si="0"/>
        <v>0</v>
      </c>
    </row>
    <row r="24" spans="1:10" x14ac:dyDescent="0.25">
      <c r="A24"/>
      <c r="B24"/>
      <c r="C24"/>
      <c r="E24" s="67" t="s">
        <v>47</v>
      </c>
      <c r="F24" s="64" t="s">
        <v>48</v>
      </c>
      <c r="G24" s="13">
        <v>120.25941078887013</v>
      </c>
      <c r="H24" s="13">
        <v>8260.2322029573006</v>
      </c>
      <c r="I24" s="13">
        <v>0</v>
      </c>
      <c r="J24" s="30">
        <f t="shared" si="0"/>
        <v>8380.4916137461714</v>
      </c>
    </row>
    <row r="25" spans="1:10" x14ac:dyDescent="0.25">
      <c r="A25"/>
      <c r="B25"/>
      <c r="C25"/>
      <c r="E25" s="67">
        <v>667</v>
      </c>
      <c r="F25" s="64" t="s">
        <v>50</v>
      </c>
      <c r="G25" s="13">
        <v>0</v>
      </c>
      <c r="H25" s="13">
        <v>0</v>
      </c>
      <c r="I25" s="13">
        <v>0</v>
      </c>
      <c r="J25" s="30">
        <f t="shared" si="0"/>
        <v>0</v>
      </c>
    </row>
    <row r="26" spans="1:10" x14ac:dyDescent="0.25">
      <c r="E26" s="78">
        <v>675</v>
      </c>
      <c r="F26" s="79" t="s">
        <v>52</v>
      </c>
      <c r="G26" s="38">
        <v>655.76739361140801</v>
      </c>
      <c r="H26" s="38">
        <v>256.19127625049805</v>
      </c>
      <c r="I26" s="38">
        <v>0</v>
      </c>
      <c r="J26" s="35">
        <f t="shared" si="0"/>
        <v>911.95866986190606</v>
      </c>
    </row>
    <row r="27" spans="1:10" x14ac:dyDescent="0.25">
      <c r="E27" s="39"/>
      <c r="F27" s="40" t="s">
        <v>54</v>
      </c>
      <c r="G27" s="41">
        <f>SUM(G7:G26)</f>
        <v>25671.776804400281</v>
      </c>
      <c r="H27" s="41">
        <f>SUM(H7:H26)</f>
        <v>19202.699088217676</v>
      </c>
      <c r="I27" s="41">
        <f>SUM(I7:I26)</f>
        <v>0</v>
      </c>
      <c r="J27" s="42">
        <f>SUM(J7:J26)</f>
        <v>44874.475892617964</v>
      </c>
    </row>
    <row r="28" spans="1:10" x14ac:dyDescent="0.25">
      <c r="E28" s="67">
        <v>403</v>
      </c>
      <c r="F28" s="64" t="s">
        <v>56</v>
      </c>
      <c r="G28" s="13">
        <v>40</v>
      </c>
      <c r="H28" s="13">
        <v>13</v>
      </c>
      <c r="I28" s="13">
        <v>0</v>
      </c>
      <c r="J28" s="30">
        <f>SUM($G28:$I28)</f>
        <v>53</v>
      </c>
    </row>
    <row r="29" spans="1:10" x14ac:dyDescent="0.25">
      <c r="E29" s="67">
        <v>408</v>
      </c>
      <c r="F29" s="64" t="s">
        <v>57</v>
      </c>
      <c r="G29" s="13">
        <v>0</v>
      </c>
      <c r="H29" s="13">
        <v>236</v>
      </c>
      <c r="I29" s="13">
        <v>0</v>
      </c>
      <c r="J29" s="30">
        <f>SUM($G29:$I29)</f>
        <v>236</v>
      </c>
    </row>
    <row r="30" spans="1:10" x14ac:dyDescent="0.25">
      <c r="E30" s="78" t="s">
        <v>58</v>
      </c>
      <c r="F30" s="79" t="s">
        <v>59</v>
      </c>
      <c r="G30" s="38">
        <v>0</v>
      </c>
      <c r="H30" s="38">
        <v>239</v>
      </c>
      <c r="I30" s="38">
        <v>-86</v>
      </c>
      <c r="J30" s="35">
        <f>SUM($G30:$I30)</f>
        <v>153</v>
      </c>
    </row>
    <row r="31" spans="1:10" x14ac:dyDescent="0.25">
      <c r="E31" s="39"/>
      <c r="F31" s="40" t="s">
        <v>60</v>
      </c>
      <c r="G31" s="41">
        <f>SUM(G27:G30)</f>
        <v>25711.776804400281</v>
      </c>
      <c r="H31" s="41">
        <f t="shared" ref="H31:J31" si="1">SUM(H27:H30)</f>
        <v>19690.699088217676</v>
      </c>
      <c r="I31" s="41">
        <f t="shared" si="1"/>
        <v>-86</v>
      </c>
      <c r="J31" s="42">
        <f t="shared" si="1"/>
        <v>45316.475892617964</v>
      </c>
    </row>
    <row r="32" spans="1:10" x14ac:dyDescent="0.25">
      <c r="E32" s="82"/>
      <c r="F32" s="64" t="s">
        <v>61</v>
      </c>
      <c r="G32" s="13">
        <v>0</v>
      </c>
      <c r="H32" s="13">
        <v>1294</v>
      </c>
      <c r="I32" s="13">
        <v>-392</v>
      </c>
      <c r="J32" s="30">
        <f>SUM($G32:$I32)</f>
        <v>902</v>
      </c>
    </row>
    <row r="33" spans="5:10" x14ac:dyDescent="0.25">
      <c r="E33" s="83"/>
      <c r="F33" s="79" t="s">
        <v>62</v>
      </c>
      <c r="G33" s="38">
        <v>-1064</v>
      </c>
      <c r="H33" s="38">
        <v>0</v>
      </c>
      <c r="I33" s="38">
        <v>0</v>
      </c>
      <c r="J33" s="35">
        <f>SUM($G33:$I33)</f>
        <v>-1064</v>
      </c>
    </row>
    <row r="34" spans="5:10" ht="15.75" thickBot="1" x14ac:dyDescent="0.3">
      <c r="E34" s="85"/>
      <c r="F34" s="86" t="s">
        <v>63</v>
      </c>
      <c r="G34" s="59">
        <f>SUM(G31:G33)</f>
        <v>24647.776804400281</v>
      </c>
      <c r="H34" s="59">
        <f>SUM(H31:H33)</f>
        <v>20984.699088217676</v>
      </c>
      <c r="I34" s="59">
        <f>SUM(I31:I33)</f>
        <v>-478</v>
      </c>
      <c r="J34" s="87">
        <f t="shared" ref="J34" si="2">SUM(J31:J33)</f>
        <v>45154.475892617964</v>
      </c>
    </row>
    <row r="35" spans="5:10" x14ac:dyDescent="0.25">
      <c r="G35" s="13"/>
    </row>
  </sheetData>
  <mergeCells count="13">
    <mergeCell ref="A9:B9"/>
    <mergeCell ref="A5:C5"/>
    <mergeCell ref="E5:J5"/>
    <mergeCell ref="A6:B6"/>
    <mergeCell ref="A7:B7"/>
    <mergeCell ref="A8:B8"/>
    <mergeCell ref="A19:B19"/>
    <mergeCell ref="A10:B10"/>
    <mergeCell ref="A14:C14"/>
    <mergeCell ref="A15:B15"/>
    <mergeCell ref="A16:B16"/>
    <mergeCell ref="A17:B17"/>
    <mergeCell ref="A18:B18"/>
  </mergeCells>
  <printOptions horizontalCentered="1" verticalCentered="1"/>
  <pageMargins left="0.7" right="0.7" top="0.75" bottom="0.75" header="0.3" footer="0.3"/>
  <pageSetup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C49C8-8EE8-4C48-981D-0D26FD6F8540}">
  <sheetPr>
    <tabColor theme="9" tint="-0.499984740745262"/>
  </sheetPr>
  <dimension ref="A1:J35"/>
  <sheetViews>
    <sheetView zoomScale="115" zoomScaleNormal="115" zoomScaleSheetLayoutView="100" workbookViewId="0"/>
  </sheetViews>
  <sheetFormatPr defaultColWidth="16.7109375" defaultRowHeight="15" x14ac:dyDescent="0.25"/>
  <cols>
    <col min="1" max="3" width="16.7109375" style="64"/>
    <col min="4" max="4" width="6.5703125" style="64" customWidth="1"/>
    <col min="5" max="5" width="13.5703125" style="64" hidden="1" customWidth="1"/>
    <col min="6" max="6" width="35.28515625" style="64" hidden="1" customWidth="1"/>
    <col min="7" max="7" width="14" style="64" hidden="1" customWidth="1"/>
    <col min="8" max="10" width="16.7109375" style="64" hidden="1" customWidth="1"/>
    <col min="11" max="16384" width="16.7109375" style="64"/>
  </cols>
  <sheetData>
    <row r="1" spans="1:10" customFormat="1" x14ac:dyDescent="0.25">
      <c r="A1" s="90" t="s">
        <v>80</v>
      </c>
    </row>
    <row r="2" spans="1:10" customFormat="1" x14ac:dyDescent="0.25">
      <c r="A2" s="90" t="s">
        <v>81</v>
      </c>
    </row>
    <row r="3" spans="1:10" customFormat="1" x14ac:dyDescent="0.25">
      <c r="A3" s="90" t="s">
        <v>82</v>
      </c>
    </row>
    <row r="4" spans="1:10" customFormat="1" x14ac:dyDescent="0.25"/>
    <row r="5" spans="1:10" s="61" customFormat="1" ht="31.5" customHeight="1" thickBot="1" x14ac:dyDescent="0.3">
      <c r="A5" s="160" t="s">
        <v>72</v>
      </c>
      <c r="B5" s="160"/>
      <c r="C5" s="160"/>
      <c r="E5" s="160" t="s">
        <v>2</v>
      </c>
      <c r="F5" s="160"/>
      <c r="G5" s="160"/>
      <c r="H5" s="160"/>
      <c r="I5" s="160"/>
      <c r="J5" s="160"/>
    </row>
    <row r="6" spans="1:10" ht="45" x14ac:dyDescent="0.25">
      <c r="A6" s="162" t="s">
        <v>6</v>
      </c>
      <c r="B6" s="136"/>
      <c r="C6" s="65" t="s">
        <v>7</v>
      </c>
      <c r="E6" s="62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3" t="s">
        <v>13</v>
      </c>
    </row>
    <row r="7" spans="1:10" x14ac:dyDescent="0.25">
      <c r="A7" s="163" t="s">
        <v>53</v>
      </c>
      <c r="B7" s="164"/>
      <c r="C7" s="36">
        <f>J34</f>
        <v>89114</v>
      </c>
      <c r="E7" s="67">
        <v>610</v>
      </c>
      <c r="F7" s="64" t="s">
        <v>17</v>
      </c>
      <c r="G7" s="13">
        <v>0</v>
      </c>
      <c r="H7" s="13">
        <v>0</v>
      </c>
      <c r="I7" s="13">
        <v>0</v>
      </c>
      <c r="J7" s="30">
        <f t="shared" ref="J7:J26" si="0">SUM($G7:$I7)</f>
        <v>0</v>
      </c>
    </row>
    <row r="8" spans="1:10" x14ac:dyDescent="0.25">
      <c r="A8" s="165" t="s">
        <v>73</v>
      </c>
      <c r="B8" s="179"/>
      <c r="C8" s="71">
        <v>171</v>
      </c>
      <c r="E8" s="67"/>
      <c r="F8" s="64" t="s">
        <v>74</v>
      </c>
      <c r="G8" s="13">
        <v>0</v>
      </c>
      <c r="H8" s="13">
        <v>0</v>
      </c>
      <c r="I8" s="13">
        <v>0</v>
      </c>
      <c r="J8" s="30">
        <f t="shared" si="0"/>
        <v>0</v>
      </c>
    </row>
    <row r="9" spans="1:10" x14ac:dyDescent="0.25">
      <c r="A9" s="186" t="s">
        <v>22</v>
      </c>
      <c r="B9" s="187"/>
      <c r="C9" s="88">
        <v>12</v>
      </c>
      <c r="E9" s="67">
        <v>615.1</v>
      </c>
      <c r="F9" s="64" t="s">
        <v>20</v>
      </c>
      <c r="G9" s="13">
        <v>528</v>
      </c>
      <c r="H9" s="13">
        <v>-40</v>
      </c>
      <c r="I9" s="13">
        <v>0</v>
      </c>
      <c r="J9" s="30">
        <f t="shared" si="0"/>
        <v>488</v>
      </c>
    </row>
    <row r="10" spans="1:10" ht="15.75" thickBot="1" x14ac:dyDescent="0.3">
      <c r="A10" s="152" t="s">
        <v>75</v>
      </c>
      <c r="B10" s="153"/>
      <c r="C10" s="77">
        <f>ROUND(C7/C8/C9,2)</f>
        <v>43.43</v>
      </c>
      <c r="E10" s="67">
        <v>618</v>
      </c>
      <c r="F10" s="64" t="s">
        <v>23</v>
      </c>
      <c r="G10" s="13">
        <v>0</v>
      </c>
      <c r="H10" s="13">
        <v>0</v>
      </c>
      <c r="I10" s="13">
        <v>0</v>
      </c>
      <c r="J10" s="30">
        <f t="shared" si="0"/>
        <v>0</v>
      </c>
    </row>
    <row r="11" spans="1:10" x14ac:dyDescent="0.25">
      <c r="A11"/>
      <c r="B11"/>
      <c r="C11"/>
      <c r="E11" s="67">
        <v>601.1</v>
      </c>
      <c r="F11" s="64" t="s">
        <v>25</v>
      </c>
      <c r="G11" s="13">
        <v>0</v>
      </c>
      <c r="H11" s="13">
        <v>0</v>
      </c>
      <c r="I11" s="13">
        <v>0</v>
      </c>
      <c r="J11" s="30">
        <f t="shared" si="0"/>
        <v>0</v>
      </c>
    </row>
    <row r="12" spans="1:10" x14ac:dyDescent="0.25">
      <c r="A12"/>
      <c r="B12"/>
      <c r="C12"/>
      <c r="E12" s="67">
        <v>620</v>
      </c>
      <c r="F12" s="64" t="s">
        <v>27</v>
      </c>
      <c r="G12" s="13">
        <v>300</v>
      </c>
      <c r="H12" s="13">
        <v>0</v>
      </c>
      <c r="I12" s="13">
        <v>0</v>
      </c>
      <c r="J12" s="30">
        <f t="shared" si="0"/>
        <v>300</v>
      </c>
    </row>
    <row r="13" spans="1:10" ht="15.75" thickBot="1" x14ac:dyDescent="0.3">
      <c r="A13"/>
      <c r="B13"/>
      <c r="C13"/>
      <c r="E13" s="67" t="s">
        <v>29</v>
      </c>
      <c r="F13" s="64" t="s">
        <v>30</v>
      </c>
      <c r="G13" s="13">
        <v>35223</v>
      </c>
      <c r="H13" s="13">
        <v>-588</v>
      </c>
      <c r="I13" s="13">
        <v>0</v>
      </c>
      <c r="J13" s="30">
        <f t="shared" si="0"/>
        <v>34635</v>
      </c>
    </row>
    <row r="14" spans="1:10" x14ac:dyDescent="0.25">
      <c r="A14" s="116" t="s">
        <v>76</v>
      </c>
      <c r="B14" s="117"/>
      <c r="C14" s="118"/>
      <c r="E14" s="67">
        <v>650</v>
      </c>
      <c r="F14" s="64" t="s">
        <v>32</v>
      </c>
      <c r="G14" s="13">
        <v>0</v>
      </c>
      <c r="H14" s="13">
        <v>0</v>
      </c>
      <c r="I14" s="13">
        <v>0</v>
      </c>
      <c r="J14" s="30">
        <f t="shared" si="0"/>
        <v>0</v>
      </c>
    </row>
    <row r="15" spans="1:10" x14ac:dyDescent="0.25">
      <c r="A15" s="180" t="s">
        <v>75</v>
      </c>
      <c r="B15" s="181"/>
      <c r="C15" s="36">
        <f>C10</f>
        <v>43.43</v>
      </c>
      <c r="E15" s="67">
        <v>664</v>
      </c>
      <c r="F15" s="64" t="s">
        <v>35</v>
      </c>
      <c r="G15" s="13">
        <v>0</v>
      </c>
      <c r="H15" s="13">
        <v>0</v>
      </c>
      <c r="I15" s="13">
        <v>0</v>
      </c>
      <c r="J15" s="30">
        <f t="shared" si="0"/>
        <v>0</v>
      </c>
    </row>
    <row r="16" spans="1:10" x14ac:dyDescent="0.25">
      <c r="A16" s="182" t="str">
        <f>"x Customer Count"</f>
        <v>x Customer Count</v>
      </c>
      <c r="B16" s="183"/>
      <c r="C16" s="89">
        <v>171</v>
      </c>
      <c r="E16" s="67">
        <v>601.20000000000005</v>
      </c>
      <c r="F16" s="64" t="s">
        <v>39</v>
      </c>
      <c r="G16" s="13">
        <v>0</v>
      </c>
      <c r="H16" s="13">
        <v>0</v>
      </c>
      <c r="I16" s="13">
        <v>0</v>
      </c>
      <c r="J16" s="30">
        <f t="shared" si="0"/>
        <v>0</v>
      </c>
    </row>
    <row r="17" spans="1:10" x14ac:dyDescent="0.25">
      <c r="A17" s="184" t="s">
        <v>77</v>
      </c>
      <c r="B17" s="185"/>
      <c r="C17" s="30">
        <f>C15*C16*12</f>
        <v>89118.36</v>
      </c>
      <c r="E17" s="67">
        <v>603</v>
      </c>
      <c r="F17" s="64" t="s">
        <v>40</v>
      </c>
      <c r="G17" s="13">
        <v>0</v>
      </c>
      <c r="H17" s="13">
        <v>0</v>
      </c>
      <c r="I17" s="13">
        <v>0</v>
      </c>
      <c r="J17" s="30">
        <f t="shared" si="0"/>
        <v>0</v>
      </c>
    </row>
    <row r="18" spans="1:10" x14ac:dyDescent="0.25">
      <c r="A18" s="129" t="s">
        <v>78</v>
      </c>
      <c r="B18" s="130"/>
      <c r="C18" s="30">
        <f>J34</f>
        <v>89114</v>
      </c>
      <c r="E18" s="67">
        <v>604</v>
      </c>
      <c r="F18" s="64" t="s">
        <v>41</v>
      </c>
      <c r="G18" s="13">
        <v>0</v>
      </c>
      <c r="H18" s="13">
        <v>0</v>
      </c>
      <c r="I18" s="13">
        <v>0</v>
      </c>
      <c r="J18" s="30">
        <f t="shared" si="0"/>
        <v>0</v>
      </c>
    </row>
    <row r="19" spans="1:10" ht="15.75" thickBot="1" x14ac:dyDescent="0.3">
      <c r="A19" s="106" t="s">
        <v>55</v>
      </c>
      <c r="B19" s="107"/>
      <c r="C19" s="43">
        <f>C17-C18</f>
        <v>4.3600000000005821</v>
      </c>
      <c r="E19" s="67">
        <v>615.79999999999995</v>
      </c>
      <c r="F19" s="64" t="s">
        <v>42</v>
      </c>
      <c r="G19" s="13">
        <v>0</v>
      </c>
      <c r="H19" s="13">
        <v>0</v>
      </c>
      <c r="I19" s="13">
        <v>0</v>
      </c>
      <c r="J19" s="30">
        <f t="shared" si="0"/>
        <v>0</v>
      </c>
    </row>
    <row r="20" spans="1:10" x14ac:dyDescent="0.25">
      <c r="A20"/>
      <c r="B20"/>
      <c r="C20"/>
      <c r="E20" s="67">
        <v>670</v>
      </c>
      <c r="F20" s="64" t="s">
        <v>43</v>
      </c>
      <c r="G20" s="13">
        <v>0</v>
      </c>
      <c r="H20" s="13">
        <v>901</v>
      </c>
      <c r="I20" s="13">
        <v>0</v>
      </c>
      <c r="J20" s="30">
        <f t="shared" si="0"/>
        <v>901</v>
      </c>
    </row>
    <row r="21" spans="1:10" x14ac:dyDescent="0.25">
      <c r="A21"/>
      <c r="B21"/>
      <c r="C21"/>
      <c r="E21" s="67">
        <v>676</v>
      </c>
      <c r="F21" s="64" t="s">
        <v>44</v>
      </c>
      <c r="G21" s="13">
        <v>0</v>
      </c>
      <c r="H21" s="13">
        <v>0</v>
      </c>
      <c r="I21" s="13">
        <v>0</v>
      </c>
      <c r="J21" s="30">
        <f t="shared" si="0"/>
        <v>0</v>
      </c>
    </row>
    <row r="22" spans="1:10" x14ac:dyDescent="0.25">
      <c r="A22"/>
      <c r="B22"/>
      <c r="C22"/>
      <c r="E22" s="67">
        <v>677</v>
      </c>
      <c r="F22" s="64" t="s">
        <v>45</v>
      </c>
      <c r="G22" s="13">
        <v>8</v>
      </c>
      <c r="H22" s="13">
        <v>0</v>
      </c>
      <c r="I22" s="13">
        <v>0</v>
      </c>
      <c r="J22" s="30">
        <f t="shared" si="0"/>
        <v>8</v>
      </c>
    </row>
    <row r="23" spans="1:10" x14ac:dyDescent="0.25">
      <c r="A23"/>
      <c r="B23"/>
      <c r="C23"/>
      <c r="E23" s="67">
        <v>678</v>
      </c>
      <c r="F23" s="64" t="s">
        <v>79</v>
      </c>
      <c r="G23" s="13">
        <v>0</v>
      </c>
      <c r="H23" s="13">
        <v>0</v>
      </c>
      <c r="I23" s="13">
        <v>0</v>
      </c>
      <c r="J23" s="30">
        <f t="shared" si="0"/>
        <v>0</v>
      </c>
    </row>
    <row r="24" spans="1:10" x14ac:dyDescent="0.25">
      <c r="A24"/>
      <c r="B24"/>
      <c r="C24"/>
      <c r="E24" s="67" t="s">
        <v>47</v>
      </c>
      <c r="F24" s="64" t="s">
        <v>48</v>
      </c>
      <c r="G24" s="13">
        <v>9426</v>
      </c>
      <c r="H24" s="13">
        <v>-2925</v>
      </c>
      <c r="I24" s="13">
        <v>0</v>
      </c>
      <c r="J24" s="30">
        <f t="shared" si="0"/>
        <v>6501</v>
      </c>
    </row>
    <row r="25" spans="1:10" x14ac:dyDescent="0.25">
      <c r="A25"/>
      <c r="B25"/>
      <c r="C25"/>
      <c r="E25" s="67">
        <v>667</v>
      </c>
      <c r="F25" s="64" t="s">
        <v>50</v>
      </c>
      <c r="G25" s="13">
        <v>0</v>
      </c>
      <c r="H25" s="13">
        <v>0</v>
      </c>
      <c r="I25" s="13">
        <v>0</v>
      </c>
      <c r="J25" s="30">
        <f t="shared" si="0"/>
        <v>0</v>
      </c>
    </row>
    <row r="26" spans="1:10" x14ac:dyDescent="0.25">
      <c r="E26" s="78">
        <v>675</v>
      </c>
      <c r="F26" s="79" t="s">
        <v>52</v>
      </c>
      <c r="G26" s="38">
        <v>38565</v>
      </c>
      <c r="H26" s="38">
        <v>4566</v>
      </c>
      <c r="I26" s="38">
        <v>0</v>
      </c>
      <c r="J26" s="35">
        <f t="shared" si="0"/>
        <v>43131</v>
      </c>
    </row>
    <row r="27" spans="1:10" x14ac:dyDescent="0.25">
      <c r="E27" s="39"/>
      <c r="F27" s="40" t="s">
        <v>54</v>
      </c>
      <c r="G27" s="41">
        <f>SUM(G7:G26)</f>
        <v>84050</v>
      </c>
      <c r="H27" s="41">
        <f>SUM(H7:H26)</f>
        <v>1914</v>
      </c>
      <c r="I27" s="41">
        <f>SUM(I7:I26)</f>
        <v>0</v>
      </c>
      <c r="J27" s="42">
        <f>SUM(J7:J26)</f>
        <v>85964</v>
      </c>
    </row>
    <row r="28" spans="1:10" x14ac:dyDescent="0.25">
      <c r="E28" s="67">
        <v>403</v>
      </c>
      <c r="F28" s="64" t="s">
        <v>56</v>
      </c>
      <c r="G28" s="13">
        <v>0</v>
      </c>
      <c r="H28" s="13">
        <v>0</v>
      </c>
      <c r="I28" s="13">
        <v>0</v>
      </c>
      <c r="J28" s="30">
        <f>SUM($G28:$I28)</f>
        <v>0</v>
      </c>
    </row>
    <row r="29" spans="1:10" x14ac:dyDescent="0.25">
      <c r="E29" s="67">
        <v>408</v>
      </c>
      <c r="F29" s="64" t="s">
        <v>57</v>
      </c>
      <c r="G29" s="13">
        <v>227</v>
      </c>
      <c r="H29" s="13">
        <v>221</v>
      </c>
      <c r="I29" s="13">
        <v>0</v>
      </c>
      <c r="J29" s="30">
        <f>SUM($G29:$I29)</f>
        <v>448</v>
      </c>
    </row>
    <row r="30" spans="1:10" x14ac:dyDescent="0.25">
      <c r="E30" s="78" t="s">
        <v>58</v>
      </c>
      <c r="F30" s="79" t="s">
        <v>59</v>
      </c>
      <c r="G30" s="38">
        <v>0</v>
      </c>
      <c r="H30" s="38">
        <v>617</v>
      </c>
      <c r="I30" s="38">
        <v>-223</v>
      </c>
      <c r="J30" s="35">
        <f>SUM($G30:$I30)</f>
        <v>394</v>
      </c>
    </row>
    <row r="31" spans="1:10" x14ac:dyDescent="0.25">
      <c r="E31" s="39"/>
      <c r="F31" s="40" t="s">
        <v>60</v>
      </c>
      <c r="G31" s="41">
        <f>SUM(G27:G30)</f>
        <v>84277</v>
      </c>
      <c r="H31" s="41">
        <f t="shared" ref="H31:J31" si="1">SUM(H27:H30)</f>
        <v>2752</v>
      </c>
      <c r="I31" s="41">
        <f t="shared" si="1"/>
        <v>-223</v>
      </c>
      <c r="J31" s="42">
        <f t="shared" si="1"/>
        <v>86806</v>
      </c>
    </row>
    <row r="32" spans="1:10" x14ac:dyDescent="0.25">
      <c r="E32" s="82"/>
      <c r="F32" s="64" t="s">
        <v>61</v>
      </c>
      <c r="G32" s="13">
        <v>0</v>
      </c>
      <c r="H32" s="13">
        <v>3338</v>
      </c>
      <c r="I32" s="13">
        <v>-1020</v>
      </c>
      <c r="J32" s="30">
        <f>SUM($G32:$I32)</f>
        <v>2318</v>
      </c>
    </row>
    <row r="33" spans="5:10" x14ac:dyDescent="0.25">
      <c r="E33" s="83"/>
      <c r="F33" s="79" t="s">
        <v>62</v>
      </c>
      <c r="G33" s="38">
        <v>-10</v>
      </c>
      <c r="H33" s="38">
        <v>0</v>
      </c>
      <c r="I33" s="38">
        <v>0</v>
      </c>
      <c r="J33" s="35">
        <f>SUM($G33:$I33)</f>
        <v>-10</v>
      </c>
    </row>
    <row r="34" spans="5:10" ht="15.75" thickBot="1" x14ac:dyDescent="0.3">
      <c r="E34" s="85"/>
      <c r="F34" s="86" t="s">
        <v>63</v>
      </c>
      <c r="G34" s="59">
        <f>SUM(G31:G33)</f>
        <v>84267</v>
      </c>
      <c r="H34" s="59">
        <f>SUM(H31:H33)</f>
        <v>6090</v>
      </c>
      <c r="I34" s="59">
        <f>SUM(I31:I33)</f>
        <v>-1243</v>
      </c>
      <c r="J34" s="87">
        <f t="shared" ref="J34" si="2">SUM(J31:J33)</f>
        <v>89114</v>
      </c>
    </row>
    <row r="35" spans="5:10" x14ac:dyDescent="0.25">
      <c r="G35" s="13"/>
    </row>
  </sheetData>
  <mergeCells count="13">
    <mergeCell ref="A9:B9"/>
    <mergeCell ref="A5:C5"/>
    <mergeCell ref="E5:J5"/>
    <mergeCell ref="A6:B6"/>
    <mergeCell ref="A7:B7"/>
    <mergeCell ref="A8:B8"/>
    <mergeCell ref="A19:B19"/>
    <mergeCell ref="A10:B10"/>
    <mergeCell ref="A14:C14"/>
    <mergeCell ref="A15:B15"/>
    <mergeCell ref="A16:B16"/>
    <mergeCell ref="A17:B17"/>
    <mergeCell ref="A18:B18"/>
  </mergeCells>
  <printOptions horizontalCentered="1" verticalCentered="1"/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Consolidated</vt:lpstr>
      <vt:lpstr>Copano Heights_W</vt:lpstr>
      <vt:lpstr>Franklin County_W</vt:lpstr>
      <vt:lpstr>Quiet Village_W</vt:lpstr>
      <vt:lpstr>Abraxas_S</vt:lpstr>
      <vt:lpstr>Laguna_S</vt:lpstr>
      <vt:lpstr>Quiet Village_S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Blanchard</dc:creator>
  <cp:lastModifiedBy>Ethan Blanchard</cp:lastModifiedBy>
  <cp:lastPrinted>2023-08-04T17:34:42Z</cp:lastPrinted>
  <dcterms:created xsi:type="dcterms:W3CDTF">2023-08-01T08:17:54Z</dcterms:created>
  <dcterms:modified xsi:type="dcterms:W3CDTF">2023-08-04T17:43:14Z</dcterms:modified>
</cp:coreProperties>
</file>